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Engenharia\Andamento\Quadra Comunidade do Indaia\PROJETO ALTERADO\QUADRA INDAIÁ\LICITAÇÃO\LICITAÇÃO\"/>
    </mc:Choice>
  </mc:AlternateContent>
  <bookViews>
    <workbookView xWindow="0" yWindow="0" windowWidth="20400" windowHeight="7755"/>
  </bookViews>
  <sheets>
    <sheet name="CRONOGRAMA" sheetId="1" r:id="rId1"/>
  </sheets>
  <externalReferences>
    <externalReference r:id="rId2"/>
    <externalReference r:id="rId3"/>
  </externalReferences>
  <definedNames>
    <definedName name="_xlnm.Print_Area" localSheetId="0">CRONOGRAMA!$A$1:$J$31</definedName>
    <definedName name="MDC">'[2]MDC '!$A$5:$F$888</definedName>
    <definedName name="orça">'[1]Orçamento com BDI'!$1:$1048576</definedName>
    <definedName name="orçamento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7" i="1" l="1"/>
  <c r="J7" i="1"/>
  <c r="B8" i="1"/>
  <c r="J8" i="1"/>
  <c r="B9" i="1"/>
  <c r="J9" i="1"/>
  <c r="B10" i="1"/>
  <c r="J10" i="1"/>
  <c r="B11" i="1"/>
  <c r="J11" i="1"/>
  <c r="B12" i="1"/>
  <c r="J12" i="1"/>
  <c r="B13" i="1"/>
  <c r="J13" i="1"/>
  <c r="B14" i="1"/>
  <c r="J14" i="1"/>
  <c r="B15" i="1"/>
  <c r="J15" i="1"/>
  <c r="B16" i="1"/>
  <c r="J16" i="1"/>
  <c r="B17" i="1"/>
  <c r="J17" i="1"/>
  <c r="B18" i="1"/>
  <c r="J18" i="1"/>
  <c r="B19" i="1"/>
  <c r="J19" i="1"/>
  <c r="B20" i="1"/>
  <c r="C20" i="1"/>
  <c r="J20" i="1"/>
  <c r="J22" i="1"/>
  <c r="E24" i="1"/>
  <c r="F24" i="1" s="1"/>
  <c r="G24" i="1" s="1"/>
  <c r="H24" i="1" s="1"/>
  <c r="I24" i="1" s="1"/>
  <c r="C17" i="1" l="1"/>
  <c r="C19" i="1"/>
  <c r="C18" i="1"/>
  <c r="C16" i="1"/>
  <c r="C13" i="1"/>
  <c r="C8" i="1"/>
  <c r="C7" i="1" l="1"/>
  <c r="C11" i="1"/>
  <c r="C10" i="1"/>
  <c r="C15" i="1" l="1"/>
  <c r="C9" i="1"/>
  <c r="C12" i="1"/>
  <c r="C14" i="1" l="1"/>
  <c r="C21" i="1" l="1"/>
  <c r="D10" i="1" l="1"/>
  <c r="E23" i="1"/>
  <c r="E25" i="1" s="1"/>
  <c r="F23" i="1"/>
  <c r="G23" i="1"/>
  <c r="H23" i="1"/>
  <c r="D20" i="1"/>
  <c r="I23" i="1"/>
  <c r="D19" i="1"/>
  <c r="D8" i="1"/>
  <c r="D18" i="1"/>
  <c r="D13" i="1"/>
  <c r="D16" i="1"/>
  <c r="D17" i="1"/>
  <c r="D11" i="1"/>
  <c r="D7" i="1"/>
  <c r="D12" i="1"/>
  <c r="D9" i="1"/>
  <c r="D15" i="1"/>
  <c r="D14" i="1"/>
  <c r="D21" i="1" l="1"/>
  <c r="F25" i="1"/>
  <c r="G25" i="1" s="1"/>
  <c r="H25" i="1" s="1"/>
  <c r="I25" i="1" s="1"/>
</calcChain>
</file>

<file path=xl/sharedStrings.xml><?xml version="1.0" encoding="utf-8"?>
<sst xmlns="http://schemas.openxmlformats.org/spreadsheetml/2006/main" count="29" uniqueCount="26">
  <si>
    <t>CREA ES-039390/D</t>
  </si>
  <si>
    <t>Engenheiro Civil</t>
  </si>
  <si>
    <t>Alex Nali Ferreira</t>
  </si>
  <si>
    <t>R$</t>
  </si>
  <si>
    <t>VALOR DACUMULADO DOS SERVIÇOS EXECUTADOS</t>
  </si>
  <si>
    <t>$</t>
  </si>
  <si>
    <t>PORCENTAGEM ACUMULADA</t>
  </si>
  <si>
    <t>VALOR DO SERVIÇO EXECUTADO NO MÊS</t>
  </si>
  <si>
    <t>PORCENTAGEM EXECUTADA NO MÊS</t>
  </si>
  <si>
    <t>TOTAL</t>
  </si>
  <si>
    <t>MÊS 05</t>
  </si>
  <si>
    <t>MÊS 04</t>
  </si>
  <si>
    <t>MÊS 03</t>
  </si>
  <si>
    <t>MÊS 02</t>
  </si>
  <si>
    <t>MÊS 01</t>
  </si>
  <si>
    <t>PESO DO ITEM</t>
  </si>
  <si>
    <t>VALOR DO ITEM</t>
  </si>
  <si>
    <t>DESCRIÇÃO</t>
  </si>
  <si>
    <t>ITEM</t>
  </si>
  <si>
    <t>CRONOGRAMA FÍSICO-FINANCEIRO</t>
  </si>
  <si>
    <t>PRAZO DA OBRA: 150 DIAS</t>
  </si>
  <si>
    <t>COMUNIDADE INDAIÁ</t>
  </si>
  <si>
    <t xml:space="preserve">LOCAL: </t>
  </si>
  <si>
    <t>REFORMA DA QUADRA NA COMUNIDADE INDAIÁ</t>
  </si>
  <si>
    <t>OBRA:</t>
  </si>
  <si>
    <t>PREFEITURA MUNICIPAL DE CONCEIÇÃO DO CASTELO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</si>
</sst>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-&quot;R$&quot;\ * #,##0.00_-;\-&quot;R$&quot;\ * #,##0.00_-;_-&quot;R$&quot;\ * &quot;-&quot;??_-;_-@_-"/>
  </numFmts>
  <fonts count="8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b/>
      <sz val="18"/>
      <color theme="1"/>
      <name val="Arial"/>
      <family val="2"/>
    </font>
    <font>
      <b/>
      <sz val="1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</borders>
  <cellStyleXfs count="6">
    <xf numFmtId="0" fontId="0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1" fillId="0" borderId="0"/>
    <xf numFmtId="0" fontId="2" fillId="0" borderId="0"/>
  </cellStyleXfs>
  <cellXfs count="52">
    <xf numFmtId="0" fontId="0" fillId="0" borderId="0" xfId="0"/>
    <xf numFmtId="0" fontId="2" fillId="0" borderId="0" xfId="0" applyFont="1"/>
    <xf numFmtId="0" fontId="4" fillId="0" borderId="0" xfId="0" applyFont="1" applyAlignment="1">
      <alignment horizontal="center" vertical="center" wrapText="1"/>
    </xf>
    <xf numFmtId="0" fontId="5" fillId="3" borderId="4" xfId="3" applyFont="1" applyFill="1" applyBorder="1" applyAlignment="1">
      <alignment horizontal="center" vertical="center"/>
    </xf>
    <xf numFmtId="0" fontId="5" fillId="3" borderId="5" xfId="3" applyFont="1" applyFill="1" applyBorder="1" applyAlignment="1">
      <alignment horizontal="center" vertical="center"/>
    </xf>
    <xf numFmtId="0" fontId="5" fillId="3" borderId="0" xfId="3" applyFont="1" applyFill="1" applyBorder="1" applyAlignment="1">
      <alignment horizontal="center" vertical="center"/>
    </xf>
    <xf numFmtId="0" fontId="5" fillId="3" borderId="6" xfId="3" applyFont="1" applyFill="1" applyBorder="1" applyAlignment="1">
      <alignment horizontal="center" vertical="center"/>
    </xf>
    <xf numFmtId="0" fontId="6" fillId="4" borderId="7" xfId="4" applyFont="1" applyFill="1" applyBorder="1" applyAlignment="1">
      <alignment horizontal="center" vertical="center"/>
    </xf>
    <xf numFmtId="0" fontId="3" fillId="4" borderId="8" xfId="3" applyFont="1" applyFill="1" applyBorder="1" applyAlignment="1">
      <alignment vertical="center"/>
    </xf>
    <xf numFmtId="0" fontId="3" fillId="0" borderId="9" xfId="3" applyFont="1" applyFill="1" applyBorder="1" applyAlignment="1">
      <alignment horizontal="left" vertical="center"/>
    </xf>
    <xf numFmtId="0" fontId="3" fillId="0" borderId="10" xfId="3" applyFont="1" applyFill="1" applyBorder="1" applyAlignment="1">
      <alignment horizontal="left" vertical="center"/>
    </xf>
    <xf numFmtId="0" fontId="3" fillId="0" borderId="11" xfId="3" applyFont="1" applyFill="1" applyBorder="1" applyAlignment="1">
      <alignment horizontal="left" vertical="center"/>
    </xf>
    <xf numFmtId="0" fontId="6" fillId="4" borderId="12" xfId="4" applyFont="1" applyFill="1" applyBorder="1" applyAlignment="1">
      <alignment horizontal="center" vertical="center"/>
    </xf>
    <xf numFmtId="0" fontId="7" fillId="4" borderId="0" xfId="3" applyFont="1" applyFill="1" applyBorder="1" applyAlignment="1">
      <alignment vertical="center"/>
    </xf>
    <xf numFmtId="49" fontId="7" fillId="0" borderId="9" xfId="3" applyNumberFormat="1" applyFont="1" applyFill="1" applyBorder="1" applyAlignment="1">
      <alignment horizontal="left" vertical="center"/>
    </xf>
    <xf numFmtId="49" fontId="7" fillId="0" borderId="10" xfId="3" applyNumberFormat="1" applyFont="1" applyFill="1" applyBorder="1" applyAlignment="1">
      <alignment horizontal="left" vertical="center"/>
    </xf>
    <xf numFmtId="49" fontId="7" fillId="0" borderId="11" xfId="3" applyNumberFormat="1" applyFont="1" applyFill="1" applyBorder="1" applyAlignment="1">
      <alignment horizontal="left" vertical="center"/>
    </xf>
    <xf numFmtId="0" fontId="3" fillId="0" borderId="2" xfId="3" applyFont="1" applyFill="1" applyBorder="1" applyAlignment="1">
      <alignment vertical="center"/>
    </xf>
    <xf numFmtId="0" fontId="7" fillId="4" borderId="0" xfId="5" applyFont="1" applyFill="1" applyBorder="1" applyAlignment="1">
      <alignment vertical="center"/>
    </xf>
    <xf numFmtId="49" fontId="7" fillId="0" borderId="9" xfId="5" applyNumberFormat="1" applyFont="1" applyBorder="1" applyAlignment="1">
      <alignment horizontal="left" vertical="center"/>
    </xf>
    <xf numFmtId="49" fontId="7" fillId="0" borderId="10" xfId="5" applyNumberFormat="1" applyFont="1" applyBorder="1" applyAlignment="1">
      <alignment horizontal="left" vertical="center"/>
    </xf>
    <xf numFmtId="49" fontId="7" fillId="0" borderId="11" xfId="5" applyNumberFormat="1" applyFont="1" applyBorder="1" applyAlignment="1">
      <alignment horizontal="left" vertical="center"/>
    </xf>
    <xf numFmtId="0" fontId="3" fillId="0" borderId="2" xfId="3" applyFont="1" applyFill="1" applyBorder="1" applyAlignment="1">
      <alignment horizontal="left" vertical="center"/>
    </xf>
    <xf numFmtId="0" fontId="6" fillId="4" borderId="4" xfId="4" applyFont="1" applyFill="1" applyBorder="1" applyAlignment="1">
      <alignment horizontal="center" vertical="center"/>
    </xf>
    <xf numFmtId="0" fontId="6" fillId="4" borderId="5" xfId="4" applyFont="1" applyFill="1" applyBorder="1" applyAlignment="1">
      <alignment vertical="center"/>
    </xf>
    <xf numFmtId="0" fontId="6" fillId="2" borderId="9" xfId="4" applyFont="1" applyFill="1" applyBorder="1" applyAlignment="1">
      <alignment horizontal="center" vertical="center"/>
    </xf>
    <xf numFmtId="0" fontId="6" fillId="2" borderId="10" xfId="4" applyFont="1" applyFill="1" applyBorder="1" applyAlignment="1">
      <alignment horizontal="center" vertical="center"/>
    </xf>
    <xf numFmtId="0" fontId="6" fillId="2" borderId="11" xfId="4" applyFont="1" applyFill="1" applyBorder="1" applyAlignment="1">
      <alignment horizontal="center" vertical="center"/>
    </xf>
    <xf numFmtId="0" fontId="4" fillId="4" borderId="2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/>
    </xf>
    <xf numFmtId="2" fontId="0" fillId="4" borderId="2" xfId="0" applyNumberFormat="1" applyFill="1" applyBorder="1" applyAlignment="1">
      <alignment horizontal="center" vertical="center"/>
    </xf>
    <xf numFmtId="10" fontId="0" fillId="4" borderId="2" xfId="2" applyNumberFormat="1" applyFont="1" applyFill="1" applyBorder="1" applyAlignment="1">
      <alignment horizontal="center" vertical="center"/>
    </xf>
    <xf numFmtId="10" fontId="0" fillId="4" borderId="2" xfId="2" applyNumberFormat="1" applyFont="1" applyFill="1" applyBorder="1" applyAlignment="1" applyProtection="1">
      <alignment horizontal="center" vertical="center"/>
      <protection locked="0"/>
    </xf>
    <xf numFmtId="10" fontId="2" fillId="4" borderId="2" xfId="2" applyNumberFormat="1" applyFont="1" applyFill="1" applyBorder="1" applyAlignment="1" applyProtection="1">
      <alignment horizontal="center" vertical="center"/>
      <protection locked="0"/>
    </xf>
    <xf numFmtId="10" fontId="0" fillId="4" borderId="2" xfId="0" applyNumberFormat="1" applyFill="1" applyBorder="1"/>
    <xf numFmtId="0" fontId="2" fillId="4" borderId="3" xfId="0" applyFont="1" applyFill="1" applyBorder="1" applyAlignment="1">
      <alignment horizontal="center" vertical="center"/>
    </xf>
    <xf numFmtId="2" fontId="3" fillId="4" borderId="3" xfId="0" applyNumberFormat="1" applyFont="1" applyFill="1" applyBorder="1" applyAlignment="1">
      <alignment horizontal="center" vertical="center"/>
    </xf>
    <xf numFmtId="9" fontId="0" fillId="4" borderId="2" xfId="2" applyFont="1" applyFill="1" applyBorder="1" applyAlignment="1">
      <alignment horizontal="center" vertical="center"/>
    </xf>
    <xf numFmtId="9" fontId="0" fillId="4" borderId="2" xfId="0" applyNumberFormat="1" applyFill="1" applyBorder="1"/>
    <xf numFmtId="0" fontId="2" fillId="4" borderId="2" xfId="0" applyFont="1" applyFill="1" applyBorder="1" applyAlignment="1">
      <alignment horizontal="right"/>
    </xf>
    <xf numFmtId="0" fontId="0" fillId="4" borderId="2" xfId="0" applyFill="1" applyBorder="1" applyAlignment="1">
      <alignment horizontal="right"/>
    </xf>
    <xf numFmtId="0" fontId="2" fillId="4" borderId="2" xfId="0" applyFont="1" applyFill="1" applyBorder="1" applyAlignment="1">
      <alignment horizontal="center"/>
    </xf>
    <xf numFmtId="44" fontId="0" fillId="4" borderId="2" xfId="1" applyFont="1" applyFill="1" applyBorder="1"/>
    <xf numFmtId="0" fontId="0" fillId="4" borderId="0" xfId="0" applyFill="1"/>
    <xf numFmtId="0" fontId="2" fillId="4" borderId="2" xfId="0" applyFont="1" applyFill="1" applyBorder="1" applyAlignment="1">
      <alignment horizontal="right" wrapText="1"/>
    </xf>
    <xf numFmtId="0" fontId="0" fillId="4" borderId="2" xfId="0" applyFill="1" applyBorder="1" applyAlignment="1">
      <alignment horizontal="right" wrapText="1"/>
    </xf>
    <xf numFmtId="44" fontId="2" fillId="4" borderId="2" xfId="1" applyFont="1" applyFill="1" applyBorder="1"/>
    <xf numFmtId="44" fontId="3" fillId="4" borderId="2" xfId="1" applyFont="1" applyFill="1" applyBorder="1"/>
    <xf numFmtId="0" fontId="2" fillId="4" borderId="1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0" fontId="2" fillId="4" borderId="0" xfId="0" applyFont="1" applyFill="1" applyAlignment="1">
      <alignment horizontal="center"/>
    </xf>
    <xf numFmtId="0" fontId="0" fillId="4" borderId="0" xfId="0" applyFill="1" applyAlignment="1">
      <alignment horizontal="center"/>
    </xf>
  </cellXfs>
  <cellStyles count="6">
    <cellStyle name="Moeda" xfId="1" builtinId="4"/>
    <cellStyle name="Normal" xfId="0" builtinId="0"/>
    <cellStyle name="Normal 2" xfId="5"/>
    <cellStyle name="Normal 3 2" xfId="3"/>
    <cellStyle name="Normal 5" xfId="4"/>
    <cellStyle name="Porcentagem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680150</xdr:colOff>
      <xdr:row>0</xdr:row>
      <xdr:rowOff>77466</xdr:rowOff>
    </xdr:from>
    <xdr:ext cx="1211074" cy="892085"/>
    <xdr:pic>
      <xdr:nvPicPr>
        <xdr:cNvPr id="2" name="Imagem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039738" y="77466"/>
          <a:ext cx="1211074" cy="892085"/>
        </a:xfrm>
        <a:prstGeom prst="rect">
          <a:avLst/>
        </a:prstGeom>
      </xdr:spPr>
    </xdr:pic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PLANILHA%20OR&#199;AMENT&#193;RIA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microsoft.com/office/2006/relationships/xlExternalLinkPath/xlPathMissing" Target="Pasta1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5ª Medição (2)"/>
      <sheetName val="1ª a 15ª Med"/>
      <sheetName val="Orçamento com BDI"/>
    </sheetNames>
    <sheetDataSet>
      <sheetData sheetId="0" refreshError="1"/>
      <sheetData sheetId="1" refreshError="1"/>
      <sheetData sheetId="2">
        <row r="1">
          <cell r="A1" t="str">
            <v>PREFEITURA DE CONCEIÇÃO DO CASTELO</v>
          </cell>
        </row>
        <row r="3">
          <cell r="A3" t="str">
            <v>Av. José Grilo, 426 - Centro</v>
          </cell>
        </row>
        <row r="4">
          <cell r="A4" t="str">
            <v>Conceição do Castelo - ES - CEP 29370-000</v>
          </cell>
        </row>
        <row r="5">
          <cell r="A5" t="str">
            <v xml:space="preserve">Telefone (28) 3547-1101 </v>
          </cell>
        </row>
        <row r="7">
          <cell r="A7" t="str">
            <v>PLANILHA ORÇAMENTÁRIA</v>
          </cell>
        </row>
        <row r="9">
          <cell r="A9" t="str">
            <v>Obra</v>
          </cell>
          <cell r="C9" t="str">
            <v>REFORMA DA QUADRA NA COMUNIDADE INDAIÁ</v>
          </cell>
        </row>
        <row r="10">
          <cell r="A10" t="str">
            <v>Local</v>
          </cell>
          <cell r="C10" t="str">
            <v>COMUNIDADE INDAIÁ (LAT.: 20º 19' 08" S; LONG.: 41º 13' 26" O)</v>
          </cell>
        </row>
        <row r="11">
          <cell r="A11" t="str">
            <v>Proprietário</v>
          </cell>
          <cell r="C11" t="str">
            <v xml:space="preserve">PREFEITURA DE CONCEIÇÃO DO CASTELO - ES </v>
          </cell>
        </row>
        <row r="12">
          <cell r="A12" t="str">
            <v>Referencial de preços</v>
          </cell>
          <cell r="C12" t="str">
            <v>SINAPI/IOPES</v>
          </cell>
        </row>
        <row r="13">
          <cell r="A13" t="str">
            <v>Data base</v>
          </cell>
          <cell r="C13" t="str">
            <v>AGOSTO/2017</v>
          </cell>
          <cell r="J13" t="str">
            <v>FATOR BDI</v>
          </cell>
        </row>
        <row r="14">
          <cell r="A14" t="str">
            <v>BDI</v>
          </cell>
          <cell r="C14">
            <v>0.26579999999999998</v>
          </cell>
          <cell r="J14">
            <v>1.2658</v>
          </cell>
        </row>
        <row r="15">
          <cell r="A15" t="str">
            <v>Encargos Sociais (SINAPI)</v>
          </cell>
          <cell r="C15" t="str">
            <v>91,5% (hora)</v>
          </cell>
        </row>
        <row r="16">
          <cell r="A16" t="str">
            <v>Orçamentista</v>
          </cell>
          <cell r="C16" t="str">
            <v>ALEX NALI FERREIRA</v>
          </cell>
        </row>
        <row r="18">
          <cell r="A18" t="str">
            <v>ITEM</v>
          </cell>
          <cell r="B18" t="str">
            <v>FONTE</v>
          </cell>
          <cell r="C18" t="str">
            <v>CÓDIGO</v>
          </cell>
          <cell r="D18" t="str">
            <v>ESPECIFICAÇÃO</v>
          </cell>
          <cell r="G18" t="str">
            <v>VALOR PROPOSTO</v>
          </cell>
          <cell r="I18" t="str">
            <v>ORÇAMENTO DA EMPRESA</v>
          </cell>
        </row>
        <row r="19">
          <cell r="E19" t="str">
            <v>UNID.</v>
          </cell>
          <cell r="F19" t="str">
            <v>QUANT.</v>
          </cell>
          <cell r="G19" t="str">
            <v>VALOR</v>
          </cell>
          <cell r="H19" t="str">
            <v>VR. TOTAL</v>
          </cell>
          <cell r="I19" t="str">
            <v>UNITÁRIO</v>
          </cell>
          <cell r="M19" t="str">
            <v>PARCIAL</v>
          </cell>
          <cell r="N19" t="str">
            <v>CONDICIONANTE</v>
          </cell>
        </row>
        <row r="20">
          <cell r="G20" t="str">
            <v>UNITÁRIO</v>
          </cell>
        </row>
        <row r="21">
          <cell r="A21">
            <v>1</v>
          </cell>
          <cell r="D21" t="str">
            <v>SERVIÇOS PRELIMINARES</v>
          </cell>
        </row>
        <row r="22">
          <cell r="A22" t="str">
            <v>01.01</v>
          </cell>
          <cell r="B22" t="str">
            <v>SINAP</v>
          </cell>
          <cell r="C22" t="str">
            <v>74209/001</v>
          </cell>
          <cell r="D22" t="str">
            <v>PLACA DE OBRA EM CHAPA DE ACO GALVANIZADO</v>
          </cell>
          <cell r="E22" t="str">
            <v>M2</v>
          </cell>
          <cell r="F22">
            <v>2.5</v>
          </cell>
          <cell r="G22">
            <v>400.43583000000007</v>
          </cell>
          <cell r="H22">
            <v>1001.09</v>
          </cell>
          <cell r="J22">
            <v>316.35000000000002</v>
          </cell>
          <cell r="M22">
            <v>0</v>
          </cell>
          <cell r="N22" t="str">
            <v>OK</v>
          </cell>
        </row>
        <row r="23">
          <cell r="A23" t="str">
            <v>01.02</v>
          </cell>
          <cell r="B23" t="str">
            <v>SINAP</v>
          </cell>
          <cell r="C23">
            <v>72215</v>
          </cell>
          <cell r="D23" t="str">
            <v>DEMOLICAO DE ALVENARIA DE ELEMENTOS CERAMICOS VAZADOS</v>
          </cell>
          <cell r="E23" t="str">
            <v>M3</v>
          </cell>
          <cell r="F23">
            <v>10.43</v>
          </cell>
          <cell r="G23">
            <v>43.037199999999999</v>
          </cell>
          <cell r="H23">
            <v>448.88</v>
          </cell>
          <cell r="J23">
            <v>34</v>
          </cell>
          <cell r="M23">
            <v>0</v>
          </cell>
          <cell r="N23" t="str">
            <v>OK</v>
          </cell>
        </row>
        <row r="24">
          <cell r="A24" t="str">
            <v>01.03</v>
          </cell>
          <cell r="B24" t="str">
            <v>SINAP</v>
          </cell>
          <cell r="C24">
            <v>72897</v>
          </cell>
          <cell r="D24" t="str">
            <v>CARGA MANUAL DE ENTULHO EM CAMINHAO BASCULANTE 6 M3</v>
          </cell>
          <cell r="E24" t="str">
            <v>M3</v>
          </cell>
          <cell r="F24">
            <v>10.43</v>
          </cell>
          <cell r="G24">
            <v>22.632504000000001</v>
          </cell>
          <cell r="H24">
            <v>236.06</v>
          </cell>
          <cell r="J24">
            <v>17.88</v>
          </cell>
          <cell r="M24">
            <v>0</v>
          </cell>
          <cell r="N24" t="str">
            <v>OK</v>
          </cell>
        </row>
        <row r="25">
          <cell r="A25" t="str">
            <v>01.04</v>
          </cell>
          <cell r="B25" t="str">
            <v>SINAP</v>
          </cell>
          <cell r="C25">
            <v>72900</v>
          </cell>
          <cell r="D25" t="str">
            <v>TRANSPORTE DE ENTULHO COM CAMINHAO BASCULANTE 6 M3, RODOVIA PAVIMENTADA, DMT 0,5 A 1,0 KM</v>
          </cell>
          <cell r="E25" t="str">
            <v>M3</v>
          </cell>
          <cell r="F25">
            <v>10.43</v>
          </cell>
          <cell r="G25">
            <v>6.6201340000000011</v>
          </cell>
          <cell r="H25">
            <v>69.05</v>
          </cell>
          <cell r="J25">
            <v>5.23</v>
          </cell>
          <cell r="M25">
            <v>0</v>
          </cell>
          <cell r="N25" t="str">
            <v>OK</v>
          </cell>
        </row>
        <row r="26">
          <cell r="A26" t="str">
            <v>01.05</v>
          </cell>
          <cell r="B26" t="str">
            <v>SINAP</v>
          </cell>
          <cell r="C26">
            <v>96523</v>
          </cell>
          <cell r="D26" t="str">
            <v>ESCAVAÇÃO MANUAL PARA BLOCO DE COROAMENTO OU SAPATA, COM PREVISÃO DE FÔRMA. AF_06/2017</v>
          </cell>
          <cell r="E26" t="str">
            <v>M3</v>
          </cell>
          <cell r="F26">
            <v>12.782250000000001</v>
          </cell>
          <cell r="G26">
            <v>81.251701999999995</v>
          </cell>
          <cell r="H26">
            <v>1038.58</v>
          </cell>
          <cell r="J26">
            <v>64.19</v>
          </cell>
          <cell r="M26">
            <v>0</v>
          </cell>
          <cell r="N26" t="str">
            <v>OK</v>
          </cell>
        </row>
        <row r="27">
          <cell r="A27" t="str">
            <v>01.06</v>
          </cell>
          <cell r="B27" t="str">
            <v>SINAP</v>
          </cell>
          <cell r="C27" t="str">
            <v>73964/006</v>
          </cell>
          <cell r="D27" t="str">
            <v>REATERRO DE VALA COM COMPACTAÇÃO MANUAL</v>
          </cell>
          <cell r="E27" t="str">
            <v>M3</v>
          </cell>
          <cell r="F27">
            <v>7.6693500000000006</v>
          </cell>
          <cell r="G27">
            <v>51.644639999999995</v>
          </cell>
          <cell r="H27">
            <v>396.08</v>
          </cell>
          <cell r="J27">
            <v>40.799999999999997</v>
          </cell>
          <cell r="M27">
            <v>0</v>
          </cell>
          <cell r="N27" t="str">
            <v>OK</v>
          </cell>
        </row>
        <row r="28">
          <cell r="A28" t="str">
            <v>01.07</v>
          </cell>
          <cell r="B28" t="str">
            <v>SINAP</v>
          </cell>
          <cell r="C28">
            <v>95135</v>
          </cell>
          <cell r="D28" t="str">
            <v>LOCACAO DE ANDAIME METALICO TUBULAR TIPO TORRE</v>
          </cell>
          <cell r="E28" t="str">
            <v>M/MES</v>
          </cell>
          <cell r="F28">
            <v>96</v>
          </cell>
          <cell r="G28">
            <v>21.265440000000002</v>
          </cell>
          <cell r="H28">
            <v>2041.48</v>
          </cell>
          <cell r="J28">
            <v>16.8</v>
          </cell>
          <cell r="M28">
            <v>0</v>
          </cell>
          <cell r="N28" t="str">
            <v>OK</v>
          </cell>
        </row>
        <row r="29">
          <cell r="A29" t="str">
            <v>01.08</v>
          </cell>
          <cell r="B29" t="str">
            <v>SINAP</v>
          </cell>
          <cell r="C29">
            <v>84111</v>
          </cell>
          <cell r="D29" t="str">
            <v>PLATAFORMA MADEIRA P/ ANDAIME TUBULAR APROVEITAMENTO 20 VEZES</v>
          </cell>
          <cell r="E29" t="str">
            <v>M2</v>
          </cell>
          <cell r="F29">
            <v>8</v>
          </cell>
          <cell r="G29">
            <v>4.9113040000000003</v>
          </cell>
          <cell r="H29">
            <v>39.29</v>
          </cell>
          <cell r="J29">
            <v>3.88</v>
          </cell>
          <cell r="M29">
            <v>0</v>
          </cell>
          <cell r="N29" t="str">
            <v>OK</v>
          </cell>
        </row>
        <row r="30">
          <cell r="A30" t="str">
            <v>001</v>
          </cell>
          <cell r="D30" t="str">
            <v>SUB-TOTAL 01</v>
          </cell>
          <cell r="H30">
            <v>5270.51</v>
          </cell>
          <cell r="M30">
            <v>0</v>
          </cell>
        </row>
        <row r="31">
          <cell r="A31">
            <v>2</v>
          </cell>
          <cell r="D31" t="str">
            <v>ESTRUTURA</v>
          </cell>
        </row>
        <row r="32">
          <cell r="A32" t="str">
            <v>02.01</v>
          </cell>
          <cell r="B32" t="str">
            <v>SINAPI</v>
          </cell>
          <cell r="C32">
            <v>83668</v>
          </cell>
          <cell r="D32" t="str">
            <v>CAMADA DRENANTE COM BRITA NUM 2</v>
          </cell>
          <cell r="E32" t="str">
            <v>M3</v>
          </cell>
          <cell r="F32">
            <v>1.4625000000000001</v>
          </cell>
          <cell r="G32">
            <v>123.63068600000001</v>
          </cell>
          <cell r="H32">
            <v>180.81</v>
          </cell>
          <cell r="J32">
            <v>97.67</v>
          </cell>
          <cell r="M32">
            <v>0</v>
          </cell>
          <cell r="N32" t="str">
            <v>OK</v>
          </cell>
        </row>
        <row r="33">
          <cell r="A33" t="str">
            <v>02.02</v>
          </cell>
          <cell r="B33" t="str">
            <v>SINAPI</v>
          </cell>
          <cell r="C33">
            <v>68053</v>
          </cell>
          <cell r="D33" t="str">
            <v>FORNECIMENTO/INSTALACAO LONA PLASTICA PRETA, PARA IMPERMEABILIZACAO, ESPESSURA 150 MICRAS.</v>
          </cell>
          <cell r="E33" t="str">
            <v>M2</v>
          </cell>
          <cell r="F33">
            <v>29.25</v>
          </cell>
          <cell r="G33">
            <v>6.3290000000000006</v>
          </cell>
          <cell r="H33">
            <v>185.12</v>
          </cell>
          <cell r="J33">
            <v>5</v>
          </cell>
          <cell r="M33">
            <v>0</v>
          </cell>
          <cell r="N33" t="str">
            <v>OK</v>
          </cell>
        </row>
        <row r="34">
          <cell r="A34" t="str">
            <v>02.03</v>
          </cell>
          <cell r="B34" t="str">
            <v>SINAPI</v>
          </cell>
          <cell r="C34">
            <v>96557</v>
          </cell>
          <cell r="D34" t="str">
            <v>CONCRETAGEM DE SAPATAS, FCK 30 MPA, COM USO DE BOMBA LANÇAMENTO, ADENSAMENTO E ACABAMENTO. AF_11/2016</v>
          </cell>
          <cell r="E34" t="str">
            <v>M3</v>
          </cell>
          <cell r="F34">
            <v>1.85</v>
          </cell>
          <cell r="G34">
            <v>449.48558000000003</v>
          </cell>
          <cell r="H34">
            <v>831.55</v>
          </cell>
          <cell r="J34">
            <v>355.1</v>
          </cell>
          <cell r="M34">
            <v>0</v>
          </cell>
          <cell r="N34" t="str">
            <v>OK</v>
          </cell>
        </row>
        <row r="35">
          <cell r="A35" t="str">
            <v>02.04</v>
          </cell>
          <cell r="B35" t="str">
            <v>SINAPI</v>
          </cell>
          <cell r="C35">
            <v>92718</v>
          </cell>
          <cell r="D35" t="str">
            <v>CONCRETAGEM DE PILARES, FCK = 25 MPA, COM USO DE BALDES EM EDIFICAÇÃO COM SEÇÃO MÉDIA DE PILARES MENOR OU IGUAL A 0,25 M² - LANÇAMENTO, ADENSAMENTO E ACABAMENTO. AF_12/2015</v>
          </cell>
          <cell r="E35" t="str">
            <v>M3</v>
          </cell>
          <cell r="F35">
            <v>2.7774999999999994</v>
          </cell>
          <cell r="G35">
            <v>528.67402800000002</v>
          </cell>
          <cell r="H35">
            <v>1468.39</v>
          </cell>
          <cell r="J35">
            <v>417.66</v>
          </cell>
          <cell r="M35">
            <v>0</v>
          </cell>
          <cell r="N35" t="str">
            <v>OK</v>
          </cell>
        </row>
        <row r="36">
          <cell r="A36" t="str">
            <v>02.05</v>
          </cell>
          <cell r="B36" t="str">
            <v>SINAPI</v>
          </cell>
          <cell r="C36">
            <v>90862</v>
          </cell>
          <cell r="D36" t="str">
            <v>CONCRETAGEM DE EDIFICAÇÕES (PAREDES E LAJES) FEITAS COM SISTEMA DE FÔRMAS MANUSEÁVEIS COM CONCRETO USINADO AUTOADENSÁVEL, FCK 20 MPA, LANÇADO COM BOMBA LANÇA - LANÇAMENTO E ACABAMENTO. AF_06/2015</v>
          </cell>
          <cell r="E36" t="str">
            <v>M3</v>
          </cell>
          <cell r="F36">
            <v>2.9250000000000003</v>
          </cell>
          <cell r="G36">
            <v>391.41067600000002</v>
          </cell>
          <cell r="H36">
            <v>1144.8800000000001</v>
          </cell>
          <cell r="J36">
            <v>309.22000000000003</v>
          </cell>
          <cell r="M36">
            <v>0</v>
          </cell>
          <cell r="N36" t="str">
            <v>OK</v>
          </cell>
        </row>
        <row r="37">
          <cell r="A37" t="str">
            <v>02.06</v>
          </cell>
          <cell r="B37" t="str">
            <v>SINAPI</v>
          </cell>
          <cell r="C37" t="str">
            <v>74202/001</v>
          </cell>
          <cell r="D37" t="str">
            <v>LAJE PRE-MOLDADA P/FORRO, SOBRECARGA 100KG/M2, VAOS ATE 3,50M/E=8CM/LAJOTAS E CAP.C/CONC FCK=20MPA, 3CM, INTER-EIXO 38CM, C/ESCORAMENTO (REAPR.3X) E FERRAGEM NEGATIVA</v>
          </cell>
          <cell r="E37" t="str">
            <v>M2</v>
          </cell>
          <cell r="F37">
            <v>29.25</v>
          </cell>
          <cell r="G37">
            <v>69.859502000000006</v>
          </cell>
          <cell r="H37">
            <v>2043.39</v>
          </cell>
          <cell r="J37">
            <v>55.19</v>
          </cell>
          <cell r="M37">
            <v>0</v>
          </cell>
          <cell r="N37" t="str">
            <v>OK</v>
          </cell>
        </row>
        <row r="38">
          <cell r="A38" t="str">
            <v>02.07</v>
          </cell>
          <cell r="B38" t="str">
            <v>SINAPI</v>
          </cell>
          <cell r="C38" t="str">
            <v>73990/001</v>
          </cell>
          <cell r="D38" t="str">
            <v>ARMACAO ACO CA-50 P/1,0M3 DE CONCRETO</v>
          </cell>
          <cell r="E38" t="str">
            <v>UN</v>
          </cell>
          <cell r="F38">
            <v>7.5525000000000002</v>
          </cell>
          <cell r="G38">
            <v>660.6843100000001</v>
          </cell>
          <cell r="H38">
            <v>4989.82</v>
          </cell>
          <cell r="J38">
            <v>521.95000000000005</v>
          </cell>
          <cell r="M38">
            <v>0</v>
          </cell>
          <cell r="N38" t="str">
            <v>OK</v>
          </cell>
        </row>
        <row r="39">
          <cell r="A39" t="str">
            <v>02.08</v>
          </cell>
          <cell r="B39" t="str">
            <v>IOPES</v>
          </cell>
          <cell r="C39">
            <v>40238</v>
          </cell>
          <cell r="D39" t="str">
            <v>FÔRMA DE CHAPA COMPENSADA RESINADA 12MM, LEVANDO-SE EM CONTA A UTILIZAÇÃO 3 VEZES (INCLUIDO O MATERIAL, CORTE, MONTAGEM, ESCORAMENTO E DESFÔRMA)</v>
          </cell>
          <cell r="E39" t="str">
            <v>m2</v>
          </cell>
          <cell r="F39">
            <v>52.7</v>
          </cell>
          <cell r="G39">
            <v>66.884872000000001</v>
          </cell>
          <cell r="H39">
            <v>3524.83</v>
          </cell>
          <cell r="J39">
            <v>52.84</v>
          </cell>
          <cell r="K39">
            <v>69.17</v>
          </cell>
          <cell r="L39">
            <v>0.309</v>
          </cell>
          <cell r="M39">
            <v>0</v>
          </cell>
          <cell r="N39" t="str">
            <v>OK</v>
          </cell>
        </row>
        <row r="40">
          <cell r="N40" t="str">
            <v>OK</v>
          </cell>
        </row>
        <row r="41">
          <cell r="A41" t="str">
            <v>002</v>
          </cell>
          <cell r="D41" t="str">
            <v xml:space="preserve">SUB-TOTAL 02 </v>
          </cell>
          <cell r="H41">
            <v>14368.79</v>
          </cell>
          <cell r="M41">
            <v>0</v>
          </cell>
        </row>
        <row r="42">
          <cell r="A42">
            <v>3</v>
          </cell>
          <cell r="D42" t="str">
            <v>PAREDES E PAINÉIS</v>
          </cell>
        </row>
        <row r="43">
          <cell r="A43" t="str">
            <v>03.01</v>
          </cell>
          <cell r="B43" t="str">
            <v>SINAPI</v>
          </cell>
          <cell r="C43">
            <v>93184</v>
          </cell>
          <cell r="D43" t="str">
            <v>VERGA PRÉ-MOLDADA PARA PORTAS COM ATÉ 1,5 M DE VÃO. AF_03/2016</v>
          </cell>
          <cell r="E43" t="str">
            <v>M</v>
          </cell>
          <cell r="F43">
            <v>2.2000000000000002</v>
          </cell>
          <cell r="G43">
            <v>24.088174000000002</v>
          </cell>
          <cell r="H43">
            <v>52.99</v>
          </cell>
          <cell r="J43">
            <v>19.03</v>
          </cell>
          <cell r="M43">
            <v>0</v>
          </cell>
          <cell r="N43" t="str">
            <v>OK</v>
          </cell>
        </row>
        <row r="44">
          <cell r="A44" t="str">
            <v>03.02</v>
          </cell>
          <cell r="B44" t="str">
            <v>SINAPI</v>
          </cell>
          <cell r="C44">
            <v>93185</v>
          </cell>
          <cell r="D44" t="str">
            <v>VERGA PRÉ-MOLDADA PARA PORTAS COM MAIS DE 1,5 M DE VÃO. AF_03/2016</v>
          </cell>
          <cell r="E44" t="str">
            <v>M</v>
          </cell>
          <cell r="F44">
            <v>8</v>
          </cell>
          <cell r="G44">
            <v>40.227124000000003</v>
          </cell>
          <cell r="H44">
            <v>321.82</v>
          </cell>
          <cell r="J44">
            <v>31.78</v>
          </cell>
          <cell r="M44">
            <v>0</v>
          </cell>
          <cell r="N44" t="str">
            <v>OK</v>
          </cell>
        </row>
        <row r="45">
          <cell r="A45" t="str">
            <v>03.03</v>
          </cell>
          <cell r="B45" t="str">
            <v>SINAPI</v>
          </cell>
          <cell r="C45">
            <v>93183</v>
          </cell>
          <cell r="D45" t="str">
            <v>VERGA PRÉ-MOLDADA PARA JANELAS COM MAIS DE 1,5 M DE VÃO. AF_03/2016</v>
          </cell>
          <cell r="E45" t="str">
            <v>M</v>
          </cell>
          <cell r="F45">
            <v>7</v>
          </cell>
          <cell r="G45">
            <v>40.897998000000001</v>
          </cell>
          <cell r="H45">
            <v>286.29000000000002</v>
          </cell>
          <cell r="J45">
            <v>32.31</v>
          </cell>
          <cell r="M45">
            <v>0</v>
          </cell>
          <cell r="N45" t="str">
            <v>OK</v>
          </cell>
        </row>
        <row r="46">
          <cell r="A46" t="str">
            <v>03.04</v>
          </cell>
          <cell r="B46" t="str">
            <v>SINAPI</v>
          </cell>
          <cell r="C46">
            <v>93195</v>
          </cell>
          <cell r="D46" t="str">
            <v>CONTRAVERGA PRÉ-MOLDADA PARA VÃOS DE MAIS DE 1,5 M DE COMPRIMENTO. AF_03/2016</v>
          </cell>
          <cell r="E46" t="str">
            <v>M</v>
          </cell>
          <cell r="F46">
            <v>7</v>
          </cell>
          <cell r="G46">
            <v>37.379074000000003</v>
          </cell>
          <cell r="H46">
            <v>261.64999999999998</v>
          </cell>
          <cell r="J46">
            <v>29.53</v>
          </cell>
          <cell r="M46">
            <v>0</v>
          </cell>
          <cell r="N46" t="str">
            <v>OK</v>
          </cell>
        </row>
        <row r="47">
          <cell r="A47" t="str">
            <v>03.05</v>
          </cell>
          <cell r="B47" t="str">
            <v>SINAPI</v>
          </cell>
          <cell r="C47">
            <v>87489</v>
          </cell>
          <cell r="D47" t="str">
            <v>ALVENARIA DE VEDAÇÃO DE BLOCOS CERÂMICOS FURADOS NA VERTICAL DE 9X19X39CM (ESPESSURA 9CM) DE PAREDES COM ÁREA LÍQUIDA MAIOR OU IGUAL A 6M² COM VÃOS E ARGAMASSA DE ASSENTAMENTO COM PREPARO EM BETONEIRA. AF_06/2014</v>
          </cell>
          <cell r="E47" t="str">
            <v>M2</v>
          </cell>
          <cell r="F47">
            <v>70.138000000000005</v>
          </cell>
          <cell r="G47">
            <v>46.999154000000004</v>
          </cell>
          <cell r="H47">
            <v>3296.43</v>
          </cell>
          <cell r="J47">
            <v>37.130000000000003</v>
          </cell>
          <cell r="M47">
            <v>0</v>
          </cell>
          <cell r="N47" t="str">
            <v>OK</v>
          </cell>
        </row>
        <row r="48">
          <cell r="A48" t="str">
            <v>03.06</v>
          </cell>
          <cell r="B48" t="str">
            <v>SINAPI</v>
          </cell>
          <cell r="C48" t="str">
            <v>73937/003</v>
          </cell>
          <cell r="D48" t="str">
            <v>COBOGO DE CONCRETO (ELEMENTO VAZADO), 7X50X50CM, ASSENTADO COM ARGAMASSA TRACO 1:3 (CIMENTO E AREIA)</v>
          </cell>
          <cell r="E48" t="str">
            <v>M2</v>
          </cell>
          <cell r="F48">
            <v>138.27199999999999</v>
          </cell>
          <cell r="G48">
            <v>99.846304000000003</v>
          </cell>
          <cell r="H48">
            <v>13805.95</v>
          </cell>
          <cell r="J48">
            <v>78.88</v>
          </cell>
          <cell r="M48">
            <v>0</v>
          </cell>
          <cell r="N48" t="str">
            <v>OK</v>
          </cell>
        </row>
        <row r="49">
          <cell r="A49" t="str">
            <v>03.07</v>
          </cell>
          <cell r="B49" t="str">
            <v>SINAPI</v>
          </cell>
          <cell r="C49">
            <v>200738</v>
          </cell>
          <cell r="D49" t="str">
            <v>ESTRUT. METÁLICA P/ QUADRA POLIESP. COBERTA CONSTITUÍDA POR PERFIS FORMADOS A FRIO, AÇO ESTRUTURAL ASTM A-570 G33 (TERÇAS) ASTM A-36 (DEMAIS PERFIS) C/ O SISTEMA DE TRAT. E PINT CONF DESCRITO EM NOTAS DA PLANILHA</v>
          </cell>
          <cell r="E49" t="str">
            <v>KG</v>
          </cell>
          <cell r="F49">
            <v>893.91600000000005</v>
          </cell>
          <cell r="G49">
            <v>22.708452000000001</v>
          </cell>
          <cell r="H49">
            <v>20299.45</v>
          </cell>
          <cell r="J49">
            <v>17.940000000000001</v>
          </cell>
          <cell r="K49">
            <v>23.48</v>
          </cell>
          <cell r="L49">
            <v>0.309</v>
          </cell>
          <cell r="M49">
            <v>0</v>
          </cell>
          <cell r="N49" t="str">
            <v>OK</v>
          </cell>
        </row>
        <row r="50">
          <cell r="A50" t="str">
            <v>03.08</v>
          </cell>
          <cell r="B50" t="str">
            <v>SINAPI</v>
          </cell>
          <cell r="C50">
            <v>94213</v>
          </cell>
          <cell r="D50" t="str">
            <v>TELHAMENTO COM TELHA DE AÇO/ALUMÍNIO E = 0,5 MM, COM ATÉ 2 ÁGUAS, INCLUSO IÇAMENTO. AF_06/2016</v>
          </cell>
          <cell r="E50" t="str">
            <v>M2</v>
          </cell>
          <cell r="F50">
            <v>331.08</v>
          </cell>
          <cell r="G50">
            <v>41.619504000000006</v>
          </cell>
          <cell r="H50">
            <v>13779.39</v>
          </cell>
          <cell r="J50">
            <v>32.880000000000003</v>
          </cell>
          <cell r="M50">
            <v>0</v>
          </cell>
          <cell r="N50" t="str">
            <v>OK</v>
          </cell>
        </row>
        <row r="51">
          <cell r="A51" t="str">
            <v>003</v>
          </cell>
          <cell r="D51" t="str">
            <v>SUB-TOTAL 03</v>
          </cell>
          <cell r="H51">
            <v>52103.97</v>
          </cell>
          <cell r="M51">
            <v>0</v>
          </cell>
        </row>
        <row r="52">
          <cell r="A52">
            <v>4</v>
          </cell>
          <cell r="D52" t="str">
            <v>ESQUADRIAS</v>
          </cell>
        </row>
        <row r="53">
          <cell r="A53" t="str">
            <v>04.01</v>
          </cell>
          <cell r="B53" t="str">
            <v>SINAPI</v>
          </cell>
          <cell r="C53">
            <v>91320</v>
          </cell>
          <cell r="D53" t="str">
            <v>KIT DE PORTA DE MADEIRA PARA PINTURA, SEMI-OCA (LEVE OU MÉDIA), PADRÃO POPULAR, 80X210CM, ESPESSURA DE 3,5CM, ITENS INCLUSOS: DOBRADIÇAS, MONTAGEM E INSTALAÇÃO DO BATENTE, SEM FECHADURA - FORNECIMENTO E INSTALAÇÃO. AF_08/2015</v>
          </cell>
          <cell r="E53" t="str">
            <v>M2</v>
          </cell>
          <cell r="F53">
            <v>10</v>
          </cell>
          <cell r="G53">
            <v>649.507296</v>
          </cell>
          <cell r="H53">
            <v>6495.07</v>
          </cell>
          <cell r="J53">
            <v>513.12</v>
          </cell>
          <cell r="M53">
            <v>0</v>
          </cell>
          <cell r="N53" t="str">
            <v>OK</v>
          </cell>
        </row>
        <row r="54">
          <cell r="A54" t="str">
            <v>04.02</v>
          </cell>
          <cell r="B54" t="str">
            <v>SINAPI</v>
          </cell>
          <cell r="C54">
            <v>72117</v>
          </cell>
          <cell r="D54" t="str">
            <v>VIDRO LISO COMUM TRANSPARENTE, ESPESSURA 4MM</v>
          </cell>
          <cell r="E54" t="str">
            <v>M2</v>
          </cell>
          <cell r="F54">
            <v>1.1599999999999999</v>
          </cell>
          <cell r="G54">
            <v>139.63039800000001</v>
          </cell>
          <cell r="H54">
            <v>161.97</v>
          </cell>
          <cell r="J54">
            <v>110.31</v>
          </cell>
          <cell r="M54">
            <v>0</v>
          </cell>
          <cell r="N54" t="str">
            <v>OK</v>
          </cell>
        </row>
        <row r="55">
          <cell r="A55" t="str">
            <v>04.03</v>
          </cell>
          <cell r="B55" t="str">
            <v>SINAPI</v>
          </cell>
          <cell r="C55" t="str">
            <v>74136/003</v>
          </cell>
          <cell r="D55" t="str">
            <v>PORTA DE ACO CHAPA 24, DE ENROLAR, RAIADA, LARGA COM ACABAMENTO GALVANIZADO NATURAL</v>
          </cell>
          <cell r="E55" t="str">
            <v>M2</v>
          </cell>
          <cell r="F55">
            <v>5.5</v>
          </cell>
          <cell r="G55">
            <v>263.72942999999998</v>
          </cell>
          <cell r="H55">
            <v>1450.51</v>
          </cell>
          <cell r="J55">
            <v>208.35</v>
          </cell>
          <cell r="M55">
            <v>0</v>
          </cell>
          <cell r="N55" t="str">
            <v>OK</v>
          </cell>
        </row>
        <row r="56">
          <cell r="A56" t="str">
            <v>04.04</v>
          </cell>
          <cell r="B56" t="str">
            <v>SINAPI</v>
          </cell>
          <cell r="C56">
            <v>91341</v>
          </cell>
          <cell r="D56" t="str">
            <v>PORTA EM ALUMÍNIO DE ABRIR TIPO VENEZIANA COM GUARNIÇÃO, FIXAÇÃO COM PARAFUSOS - FORNECIMENTO E INSTALAÇÃO. AF_08/2015</v>
          </cell>
          <cell r="E56" t="str">
            <v>M2</v>
          </cell>
          <cell r="F56">
            <v>8.6400000000000023</v>
          </cell>
          <cell r="G56">
            <v>743.45497200000011</v>
          </cell>
          <cell r="H56">
            <v>6423.45</v>
          </cell>
          <cell r="J56">
            <v>587.34</v>
          </cell>
          <cell r="M56">
            <v>0</v>
          </cell>
          <cell r="N56" t="str">
            <v>OK</v>
          </cell>
        </row>
        <row r="57">
          <cell r="A57" t="str">
            <v>04.05</v>
          </cell>
          <cell r="B57" t="str">
            <v>SINAPI</v>
          </cell>
          <cell r="C57">
            <v>68054</v>
          </cell>
          <cell r="D57" t="str">
            <v>PORTAO DE FERRO EM CHAPA GALVANIZADA PLANA 14 GSG</v>
          </cell>
          <cell r="E57" t="str">
            <v>M2</v>
          </cell>
          <cell r="F57">
            <v>6</v>
          </cell>
          <cell r="G57">
            <v>255.55236199999999</v>
          </cell>
          <cell r="H57">
            <v>1533.31</v>
          </cell>
          <cell r="J57">
            <v>201.89</v>
          </cell>
          <cell r="M57">
            <v>0</v>
          </cell>
          <cell r="N57" t="str">
            <v>OK</v>
          </cell>
        </row>
        <row r="58">
          <cell r="A58" t="str">
            <v>004</v>
          </cell>
          <cell r="D58" t="str">
            <v>SUB-TOTAL 04</v>
          </cell>
          <cell r="H58">
            <v>16064.31</v>
          </cell>
          <cell r="M58">
            <v>0</v>
          </cell>
        </row>
        <row r="59">
          <cell r="A59">
            <v>5</v>
          </cell>
          <cell r="D59" t="str">
            <v>COBERTURA</v>
          </cell>
        </row>
        <row r="60">
          <cell r="A60" t="str">
            <v>05.01</v>
          </cell>
          <cell r="B60" t="str">
            <v>SINAPI</v>
          </cell>
          <cell r="C60">
            <v>92580</v>
          </cell>
          <cell r="D60" t="str">
            <v>TRAMA DE AÇO COMPOSTA POR TERÇAS PARA TELHADOS DE ATÉ 2 ÁGUAS PARA TELHA ONDULADA DE FIBROCIMENTO, METÁLICA, PLÁSTICA OU TERMOACÚSTICA, INCLUSO TRANSPORTE VERTICAL. AF_12/2015</v>
          </cell>
          <cell r="E60" t="str">
            <v>KG</v>
          </cell>
          <cell r="F60">
            <v>125.99550000000001</v>
          </cell>
          <cell r="G60">
            <v>41.024577999999998</v>
          </cell>
          <cell r="H60">
            <v>5168.91</v>
          </cell>
          <cell r="J60">
            <v>32.409999999999997</v>
          </cell>
          <cell r="M60">
            <v>0</v>
          </cell>
          <cell r="N60" t="str">
            <v>OK</v>
          </cell>
        </row>
        <row r="61">
          <cell r="A61" t="str">
            <v>05.02</v>
          </cell>
          <cell r="B61" t="str">
            <v>SINAPI</v>
          </cell>
          <cell r="C61">
            <v>94213</v>
          </cell>
          <cell r="D61" t="str">
            <v>TELHAMENTO COM TELHA DE AÇO/ALUMÍNIO E = 0,5 MM, COM ATÉ 2 ÁGUAS, INCLUSO IÇAMENTO. AF_06/2016</v>
          </cell>
          <cell r="E61" t="str">
            <v>M2</v>
          </cell>
          <cell r="F61">
            <v>46.664999999999999</v>
          </cell>
          <cell r="G61">
            <v>41.619504000000006</v>
          </cell>
          <cell r="H61">
            <v>1942.17</v>
          </cell>
          <cell r="J61">
            <v>32.880000000000003</v>
          </cell>
          <cell r="M61">
            <v>0</v>
          </cell>
          <cell r="N61" t="str">
            <v>OK</v>
          </cell>
        </row>
        <row r="62">
          <cell r="A62" t="str">
            <v>05.03</v>
          </cell>
          <cell r="B62" t="str">
            <v>SINAPI</v>
          </cell>
          <cell r="C62">
            <v>94231</v>
          </cell>
          <cell r="D62" t="str">
            <v>RUFO EM CHAPA DE AÇO GALVANIZADO NÚMERO 24, CORTE DE 25 CM, INCLUSO TRANSPORTE VERTICAL. AF_06/2016</v>
          </cell>
          <cell r="E62" t="str">
            <v>UN</v>
          </cell>
          <cell r="F62">
            <v>10.37</v>
          </cell>
          <cell r="G62">
            <v>33.860150000000004</v>
          </cell>
          <cell r="H62">
            <v>351.13</v>
          </cell>
          <cell r="J62">
            <v>26.75</v>
          </cell>
          <cell r="M62">
            <v>0</v>
          </cell>
          <cell r="N62" t="str">
            <v>OK</v>
          </cell>
        </row>
        <row r="63">
          <cell r="A63" t="str">
            <v>005</v>
          </cell>
          <cell r="D63" t="str">
            <v>SUB-TOTAL 05</v>
          </cell>
          <cell r="H63">
            <v>7462.21</v>
          </cell>
          <cell r="M63">
            <v>0</v>
          </cell>
        </row>
        <row r="64">
          <cell r="A64">
            <v>6</v>
          </cell>
          <cell r="D64" t="str">
            <v>TETOS E FORROS</v>
          </cell>
        </row>
        <row r="65">
          <cell r="A65" t="str">
            <v>06.01</v>
          </cell>
          <cell r="B65" t="str">
            <v>SINAPI</v>
          </cell>
          <cell r="C65">
            <v>96486</v>
          </cell>
          <cell r="D65" t="str">
            <v>FORRO DE PVC, LISO, PARA AMBIENTES COMERCIAIS, INCLUSIVE ESTRUTURA DEFIXAÇÃO. AF_05/2017_P</v>
          </cell>
          <cell r="E65" t="str">
            <v>M2</v>
          </cell>
          <cell r="F65">
            <v>25.52</v>
          </cell>
          <cell r="G65">
            <v>54.416742000000006</v>
          </cell>
          <cell r="H65">
            <v>1388.72</v>
          </cell>
          <cell r="J65">
            <v>42.99</v>
          </cell>
          <cell r="M65">
            <v>0</v>
          </cell>
          <cell r="N65" t="str">
            <v>OK</v>
          </cell>
        </row>
        <row r="66">
          <cell r="A66" t="str">
            <v>006</v>
          </cell>
          <cell r="D66" t="str">
            <v>SUB-TOTAL 06</v>
          </cell>
          <cell r="H66">
            <v>1388.72</v>
          </cell>
          <cell r="M66">
            <v>0</v>
          </cell>
        </row>
        <row r="67">
          <cell r="A67">
            <v>7</v>
          </cell>
          <cell r="D67" t="str">
            <v>REVESTIMENTO DE PAREDE</v>
          </cell>
        </row>
        <row r="68">
          <cell r="A68" t="str">
            <v>07.01</v>
          </cell>
          <cell r="B68" t="str">
            <v>SINAPI</v>
          </cell>
          <cell r="C68">
            <v>87879</v>
          </cell>
          <cell r="D68" t="str">
            <v>CHAPISCO APLICADO EM ALVENARIAS E ESTRUTURAS DE CONCRETO INTERNAS, COM COLHER DE PEDREIRO. ARGAMASSA TRAÇO 1:3 COM PREPARO EM BETONEIRA 400 L. AF_06/2014</v>
          </cell>
          <cell r="E68" t="str">
            <v>M2</v>
          </cell>
          <cell r="F68">
            <v>140.27600000000001</v>
          </cell>
          <cell r="G68">
            <v>3.2404480000000002</v>
          </cell>
          <cell r="H68">
            <v>454.56</v>
          </cell>
          <cell r="J68">
            <v>2.56</v>
          </cell>
          <cell r="M68">
            <v>0</v>
          </cell>
          <cell r="N68" t="str">
            <v>OK</v>
          </cell>
        </row>
        <row r="69">
          <cell r="A69" t="str">
            <v>07.02</v>
          </cell>
          <cell r="B69" t="str">
            <v>SINAPI</v>
          </cell>
          <cell r="C69">
            <v>87535</v>
          </cell>
          <cell r="D69" t="str">
            <v>EMBOÇO, PARA RECEBIMENTO DE CERÂMICA, EM ARGAMASSA TRAÇO 1:2:8, PREPARO MECÂNICO COM BETONEIRA 400L, APLICADO MANUALMENTE EM FACES INTERNAS DE PAREDES, PARA AMBIENTE COM ÁREA MAIOR QUE 10M2, ESPESSURA DE 20MM, COM EXECUÇÃO DE TALISCAS. AF_06/2014</v>
          </cell>
          <cell r="E69" t="str">
            <v>M2</v>
          </cell>
          <cell r="F69">
            <v>48.17</v>
          </cell>
          <cell r="G69">
            <v>23.974252000000003</v>
          </cell>
          <cell r="H69">
            <v>1154.8399999999999</v>
          </cell>
          <cell r="J69">
            <v>18.940000000000001</v>
          </cell>
          <cell r="M69">
            <v>0</v>
          </cell>
          <cell r="N69" t="str">
            <v>OK</v>
          </cell>
        </row>
        <row r="70">
          <cell r="A70" t="str">
            <v>07.03</v>
          </cell>
          <cell r="B70" t="str">
            <v>SINAPI</v>
          </cell>
          <cell r="C70">
            <v>87529</v>
          </cell>
          <cell r="D70" t="str">
            <v>MASSA ÚNICA, PARA RECEBIMENTO DE PINTURA, EM ARGAMASSA TRAÇO 1:2:8, PREPARO MECÂNICO COM BETONEIRA 400L, APLICADA MANUALMENTE EM FACES INTERNAS DE PAREDES, ESPESSURA DE 20MM, COM EXECUÇÃO DE TALISCAS. AF_06/2014</v>
          </cell>
          <cell r="E70" t="str">
            <v>M2</v>
          </cell>
          <cell r="F70">
            <v>92.106000000000009</v>
          </cell>
          <cell r="G70">
            <v>28.505815999999999</v>
          </cell>
          <cell r="H70">
            <v>2625.56</v>
          </cell>
          <cell r="J70">
            <v>22.52</v>
          </cell>
          <cell r="M70">
            <v>0</v>
          </cell>
          <cell r="N70" t="str">
            <v>OK</v>
          </cell>
        </row>
        <row r="71">
          <cell r="A71" t="str">
            <v>07.04</v>
          </cell>
          <cell r="B71" t="str">
            <v>SINAPI</v>
          </cell>
          <cell r="C71">
            <v>93393</v>
          </cell>
          <cell r="D71" t="str">
            <v>REVESTIMENTO CERÂMICO PARA PAREDES INTERNAS COM PLACAS TIPO ESMALTADA PADRÃO POPULAR DE DIMENSÕES 20X20 CM APLICADAS EM AMBIENTES DE ÁREA MAIOR QUE 5 M2 NA ALTURA INTEIRA DAS PAREDES. AF_06/2014</v>
          </cell>
          <cell r="E71" t="str">
            <v>M3</v>
          </cell>
          <cell r="F71">
            <v>48.17</v>
          </cell>
          <cell r="G71">
            <v>47.480157999999996</v>
          </cell>
          <cell r="H71">
            <v>2287.12</v>
          </cell>
          <cell r="J71">
            <v>37.51</v>
          </cell>
          <cell r="M71">
            <v>0</v>
          </cell>
          <cell r="N71" t="str">
            <v>OK</v>
          </cell>
        </row>
        <row r="72">
          <cell r="A72" t="str">
            <v>07.05</v>
          </cell>
          <cell r="B72" t="str">
            <v>IOPES</v>
          </cell>
          <cell r="C72">
            <v>120220</v>
          </cell>
          <cell r="D72" t="str">
            <v>CERÂMICA 10 X 10 CM, MARCAS DE REFERÊNCIA ELIANE, CECRISA OU PORTOBELLO, NAS CORES BRANCO OU AREIA, COM REJUNTE ESP. 0.5 CM, EMPREGANDO ARGAMASSA COLANTE</v>
          </cell>
          <cell r="E72" t="str">
            <v>M2</v>
          </cell>
          <cell r="F72">
            <v>104</v>
          </cell>
          <cell r="G72">
            <v>59.441968000000003</v>
          </cell>
          <cell r="H72">
            <v>6181.96</v>
          </cell>
          <cell r="J72">
            <v>46.96</v>
          </cell>
          <cell r="K72">
            <v>61.47</v>
          </cell>
          <cell r="L72">
            <v>0.309</v>
          </cell>
          <cell r="M72">
            <v>0</v>
          </cell>
          <cell r="N72" t="str">
            <v>OK</v>
          </cell>
        </row>
        <row r="73">
          <cell r="A73" t="str">
            <v>007</v>
          </cell>
          <cell r="D73" t="str">
            <v>SUB-TOTAL 07</v>
          </cell>
          <cell r="H73">
            <v>12704.04</v>
          </cell>
          <cell r="M73">
            <v>0</v>
          </cell>
        </row>
        <row r="74">
          <cell r="A74">
            <v>8</v>
          </cell>
          <cell r="D74" t="str">
            <v>PISOS INTERNOS E EXTERNOS</v>
          </cell>
        </row>
        <row r="75">
          <cell r="A75" t="str">
            <v>08.01</v>
          </cell>
          <cell r="B75" t="str">
            <v>SINAPI</v>
          </cell>
          <cell r="C75">
            <v>87301</v>
          </cell>
          <cell r="D75" t="str">
            <v>ARGAMASSA TRAÇO 1:4 (CIMENTO E AREIA MÉDIA) PARA CONTRAPISO, PREPARO MECÂNICO COM BETONEIRA 400 L. AF_06/2014</v>
          </cell>
          <cell r="E75" t="str">
            <v>M3</v>
          </cell>
          <cell r="F75">
            <v>1.276</v>
          </cell>
          <cell r="G75">
            <v>369.66423200000003</v>
          </cell>
          <cell r="H75">
            <v>471.69</v>
          </cell>
          <cell r="J75">
            <v>292.04000000000002</v>
          </cell>
          <cell r="M75">
            <v>0</v>
          </cell>
          <cell r="N75" t="str">
            <v>OK</v>
          </cell>
        </row>
        <row r="76">
          <cell r="A76" t="str">
            <v>08.02</v>
          </cell>
          <cell r="B76" t="str">
            <v>SINAPI</v>
          </cell>
          <cell r="C76">
            <v>87248</v>
          </cell>
          <cell r="D76" t="str">
            <v>REVESTIMENTO CERÂMICO PARA PISO COM PLACAS TIPO ESMALTADA EXTRA DE DIMENSÕES 35X35 CM APLICADA EM AMBIENTES DE ÁREA MAIOR QUE 10 M2. AF_06/2014</v>
          </cell>
          <cell r="E76" t="str">
            <v>M2</v>
          </cell>
          <cell r="F76">
            <v>25.52</v>
          </cell>
          <cell r="G76">
            <v>32.758904000000001</v>
          </cell>
          <cell r="H76">
            <v>836.01</v>
          </cell>
          <cell r="J76">
            <v>25.88</v>
          </cell>
          <cell r="M76">
            <v>0</v>
          </cell>
          <cell r="N76" t="str">
            <v>OK</v>
          </cell>
        </row>
        <row r="77">
          <cell r="A77" t="str">
            <v>08.03</v>
          </cell>
          <cell r="B77" t="str">
            <v>SINAPI</v>
          </cell>
          <cell r="C77">
            <v>83667</v>
          </cell>
          <cell r="D77" t="str">
            <v>CAMADA DRENANTE COM AREIA MEDIA</v>
          </cell>
          <cell r="E77" t="str">
            <v>M3</v>
          </cell>
          <cell r="F77">
            <v>3.7504999999999997</v>
          </cell>
          <cell r="G77">
            <v>83.947855999999987</v>
          </cell>
          <cell r="H77">
            <v>314.85000000000002</v>
          </cell>
          <cell r="J77">
            <v>66.319999999999993</v>
          </cell>
          <cell r="M77">
            <v>0</v>
          </cell>
          <cell r="N77" t="str">
            <v>OK</v>
          </cell>
        </row>
        <row r="78">
          <cell r="A78" t="str">
            <v>08.04</v>
          </cell>
          <cell r="B78" t="str">
            <v>SINAPI</v>
          </cell>
          <cell r="C78">
            <v>94991</v>
          </cell>
          <cell r="D78" t="str">
            <v>EXECUÇÃO DE PASSEIO (CALÇADA) OU PISO DE CONCRETO COM CONCRETO MOLDADO IN LOCO, USINADO, ACABAMENTO CONVENCIONAL, NÃO ARMADO. AF_07/2016</v>
          </cell>
          <cell r="E78" t="str">
            <v>M3</v>
          </cell>
          <cell r="F78">
            <v>5.2507000000000001</v>
          </cell>
          <cell r="G78">
            <v>497.13029200000005</v>
          </cell>
          <cell r="H78">
            <v>2610.2800000000002</v>
          </cell>
          <cell r="J78">
            <v>392.74</v>
          </cell>
          <cell r="M78">
            <v>0</v>
          </cell>
          <cell r="N78" t="str">
            <v>OK</v>
          </cell>
        </row>
        <row r="79">
          <cell r="A79" t="str">
            <v>008</v>
          </cell>
          <cell r="D79" t="str">
            <v>SUB-TOTAL 08</v>
          </cell>
          <cell r="H79">
            <v>4232.83</v>
          </cell>
          <cell r="M79">
            <v>0</v>
          </cell>
        </row>
        <row r="80">
          <cell r="A80">
            <v>9</v>
          </cell>
          <cell r="D80" t="str">
            <v>APARELHOS HIDROSSANITÁRIOS</v>
          </cell>
        </row>
        <row r="81">
          <cell r="A81" t="str">
            <v>09.01</v>
          </cell>
          <cell r="B81" t="str">
            <v>SINAPI</v>
          </cell>
          <cell r="C81">
            <v>86902</v>
          </cell>
          <cell r="D81" t="str">
            <v>LAVATÓRIO LOUÇA BRANCA COM COLUNA, *44 X 35,5* CM, PADRÃO POPULAR - FORNECIMENTO E INSTALAÇÃO. AF_12/2013</v>
          </cell>
          <cell r="E81" t="str">
            <v>UN</v>
          </cell>
          <cell r="F81">
            <v>6</v>
          </cell>
          <cell r="G81">
            <v>225.24911</v>
          </cell>
          <cell r="H81">
            <v>1351.49</v>
          </cell>
          <cell r="J81">
            <v>177.95</v>
          </cell>
          <cell r="M81">
            <v>0</v>
          </cell>
          <cell r="N81" t="str">
            <v>OK</v>
          </cell>
        </row>
        <row r="82">
          <cell r="A82" t="str">
            <v>09.02</v>
          </cell>
          <cell r="B82" t="str">
            <v>SINAPI</v>
          </cell>
          <cell r="C82">
            <v>86906</v>
          </cell>
          <cell r="D82" t="str">
            <v>TORNEIRA CROMADA DE MESA, 1/2" OU 3/4", PARA LAVATÓRIO, PADRÃO POPULAR - FORNECIMENTO E INSTALAÇÃO. AF_12/2013</v>
          </cell>
          <cell r="E82" t="str">
            <v>UN</v>
          </cell>
          <cell r="F82">
            <v>6</v>
          </cell>
          <cell r="G82">
            <v>40.834707999999999</v>
          </cell>
          <cell r="H82">
            <v>245.01</v>
          </cell>
          <cell r="J82">
            <v>32.26</v>
          </cell>
          <cell r="M82">
            <v>0</v>
          </cell>
          <cell r="N82" t="str">
            <v>OK</v>
          </cell>
        </row>
        <row r="83">
          <cell r="A83" t="str">
            <v>09.03</v>
          </cell>
          <cell r="B83" t="str">
            <v>SINAPI</v>
          </cell>
          <cell r="C83">
            <v>86888</v>
          </cell>
          <cell r="D83" t="str">
            <v>VASO SANITÁRIO SIFONADO COM CAIXA ACOPLADA LOUÇA BRANCA - FORNECIMENTO E INSTALAÇÃO. AF_12/2013</v>
          </cell>
          <cell r="E83" t="str">
            <v>UN</v>
          </cell>
          <cell r="F83">
            <v>6</v>
          </cell>
          <cell r="G83">
            <v>405.89142800000002</v>
          </cell>
          <cell r="H83">
            <v>2435.35</v>
          </cell>
          <cell r="J83">
            <v>320.66000000000003</v>
          </cell>
          <cell r="M83">
            <v>0</v>
          </cell>
          <cell r="N83" t="str">
            <v>OK</v>
          </cell>
        </row>
        <row r="84">
          <cell r="A84" t="str">
            <v>09.04</v>
          </cell>
          <cell r="B84" t="str">
            <v>IOPES</v>
          </cell>
          <cell r="C84">
            <v>170111</v>
          </cell>
          <cell r="D84" t="str">
            <v>PAPELEIRA DE LOUÇA BRANCA, 15X15CM, MARCAS DE REFERÊNCIA DECA, CELITE OU IDEAL STANDARD.</v>
          </cell>
          <cell r="E84" t="str">
            <v>UN</v>
          </cell>
          <cell r="F84">
            <v>6</v>
          </cell>
          <cell r="G84">
            <v>74.758148000000006</v>
          </cell>
          <cell r="H84">
            <v>448.55</v>
          </cell>
          <cell r="J84">
            <v>59.06</v>
          </cell>
          <cell r="K84">
            <v>77.31</v>
          </cell>
          <cell r="L84">
            <v>0.309</v>
          </cell>
          <cell r="M84">
            <v>0</v>
          </cell>
          <cell r="N84" t="str">
            <v>OK</v>
          </cell>
        </row>
        <row r="85">
          <cell r="A85" t="str">
            <v>09.05</v>
          </cell>
          <cell r="B85" t="str">
            <v>IOPES</v>
          </cell>
          <cell r="C85">
            <v>170309</v>
          </cell>
          <cell r="D85" t="str">
            <v>TORNEIRA PARA JARDIM DE 3/4" MARCAS DE REFERÊNCIA FABRIMAR, DECA OU DOCOL</v>
          </cell>
          <cell r="E85" t="str">
            <v>UN</v>
          </cell>
          <cell r="F85">
            <v>1</v>
          </cell>
          <cell r="G85">
            <v>70.112662</v>
          </cell>
          <cell r="H85">
            <v>70.11</v>
          </cell>
          <cell r="J85">
            <v>55.39</v>
          </cell>
          <cell r="K85">
            <v>72.510000000000005</v>
          </cell>
          <cell r="L85">
            <v>0.309</v>
          </cell>
          <cell r="M85">
            <v>0</v>
          </cell>
          <cell r="N85" t="str">
            <v>OK</v>
          </cell>
        </row>
        <row r="86">
          <cell r="A86" t="str">
            <v>09.06</v>
          </cell>
          <cell r="B86" t="str">
            <v>IOPES</v>
          </cell>
          <cell r="C86">
            <v>170538</v>
          </cell>
          <cell r="D86" t="str">
            <v>Chuveiro frio de PVC, marcas de referência Atlas, Cipla ou Akros</v>
          </cell>
          <cell r="E86" t="str">
            <v>UN</v>
          </cell>
          <cell r="F86">
            <v>4</v>
          </cell>
          <cell r="G86">
            <v>18.822445999999999</v>
          </cell>
          <cell r="H86">
            <v>75.290000000000006</v>
          </cell>
          <cell r="J86">
            <v>14.87</v>
          </cell>
          <cell r="K86">
            <v>19.46</v>
          </cell>
          <cell r="L86">
            <v>0.309</v>
          </cell>
          <cell r="M86">
            <v>0</v>
          </cell>
          <cell r="N86" t="str">
            <v>OK</v>
          </cell>
        </row>
        <row r="87">
          <cell r="A87" t="str">
            <v>09.07</v>
          </cell>
          <cell r="B87" t="str">
            <v>IOPES</v>
          </cell>
          <cell r="C87">
            <v>170108</v>
          </cell>
          <cell r="D87" t="str">
            <v>SABONETEIRA DE LOUÇA BRANCA, 15X15CM, MARCAS DE REFERÊNCIA DECA, CELITE OU IDEAL STANDARD.</v>
          </cell>
          <cell r="E87" t="str">
            <v>UN</v>
          </cell>
          <cell r="F87">
            <v>4</v>
          </cell>
          <cell r="G87">
            <v>72.758184</v>
          </cell>
          <cell r="H87">
            <v>291.02999999999997</v>
          </cell>
          <cell r="J87">
            <v>57.48</v>
          </cell>
          <cell r="K87">
            <v>75.239999999999995</v>
          </cell>
          <cell r="L87">
            <v>0.309</v>
          </cell>
          <cell r="M87">
            <v>0</v>
          </cell>
          <cell r="N87" t="str">
            <v>OK</v>
          </cell>
        </row>
        <row r="88">
          <cell r="A88" t="str">
            <v>09.08</v>
          </cell>
          <cell r="B88" t="str">
            <v>SINAPI</v>
          </cell>
          <cell r="C88" t="str">
            <v>73774/001</v>
          </cell>
          <cell r="D88" t="str">
            <v>DIVISORIA EM MARMORITE ESPESSURA 35MM, CHUMBAMENTO NO PISO E PAREDE COM ARGAMASSA DE CIMENTO E AREIA, POLIMENTO MANUAL, EXCLUSIVE FERRAGENS</v>
          </cell>
          <cell r="E88" t="str">
            <v>M2</v>
          </cell>
          <cell r="F88">
            <v>15.444000000000001</v>
          </cell>
          <cell r="G88">
            <v>313.94371599999999</v>
          </cell>
          <cell r="H88">
            <v>4848.55</v>
          </cell>
          <cell r="J88">
            <v>248.02</v>
          </cell>
          <cell r="M88">
            <v>0</v>
          </cell>
          <cell r="N88" t="str">
            <v>OK</v>
          </cell>
        </row>
        <row r="89">
          <cell r="A89" t="str">
            <v>09.09</v>
          </cell>
          <cell r="B89" t="str">
            <v>IOPES</v>
          </cell>
          <cell r="C89">
            <v>170220</v>
          </cell>
          <cell r="D89" t="str">
            <v>BANCADA DE GRANITO COM ESPESSURA DE 2 CM</v>
          </cell>
          <cell r="E89" t="str">
            <v>M2</v>
          </cell>
          <cell r="F89">
            <v>4.1288</v>
          </cell>
          <cell r="G89">
            <v>360.05680999999998</v>
          </cell>
          <cell r="H89">
            <v>1486.6</v>
          </cell>
          <cell r="J89">
            <v>284.45</v>
          </cell>
          <cell r="K89">
            <v>372.35</v>
          </cell>
          <cell r="L89">
            <v>0.309</v>
          </cell>
          <cell r="M89">
            <v>0</v>
          </cell>
          <cell r="N89" t="str">
            <v>OK</v>
          </cell>
        </row>
        <row r="90">
          <cell r="A90" t="str">
            <v>09.10</v>
          </cell>
          <cell r="B90" t="str">
            <v>SINAPI</v>
          </cell>
          <cell r="C90">
            <v>86935</v>
          </cell>
          <cell r="D90" t="str">
            <v>CUBA DE EMBUTIR DE AÇO INOXIDÁVEL MÉDIA, INCLUSO VÁLVULA TIPO AMERICANA EM METAL CROMADO E SIFÃO FLEXÍVEL EM PVC - FORNECIMENTO E INSTALAÇÃO. AF_12/2013</v>
          </cell>
          <cell r="E90" t="str">
            <v>M2</v>
          </cell>
          <cell r="F90">
            <v>2</v>
          </cell>
          <cell r="G90">
            <v>253.210632</v>
          </cell>
          <cell r="H90">
            <v>506.42</v>
          </cell>
          <cell r="J90">
            <v>200.04</v>
          </cell>
          <cell r="M90">
            <v>0</v>
          </cell>
          <cell r="N90" t="str">
            <v>OK</v>
          </cell>
        </row>
        <row r="91">
          <cell r="A91" t="str">
            <v>09.11</v>
          </cell>
          <cell r="B91" t="str">
            <v>SINAPI</v>
          </cell>
          <cell r="C91">
            <v>86912</v>
          </cell>
          <cell r="D91" t="str">
            <v>TORNEIRA CROMADA LONGA, DE PAREDE, 1/2" OU 3/4", PARA PIA DE COZINHA, PADRÃO MÉDIO - FORNECIMENTO E INSTALAÇÃO. AF_12/2013</v>
          </cell>
          <cell r="E91" t="str">
            <v>M2</v>
          </cell>
          <cell r="F91">
            <v>2</v>
          </cell>
          <cell r="G91">
            <v>34.948737999999999</v>
          </cell>
          <cell r="H91">
            <v>69.900000000000006</v>
          </cell>
          <cell r="J91">
            <v>27.61</v>
          </cell>
          <cell r="M91">
            <v>0</v>
          </cell>
          <cell r="N91" t="str">
            <v>OK</v>
          </cell>
        </row>
        <row r="92">
          <cell r="A92" t="str">
            <v>009</v>
          </cell>
          <cell r="D92" t="str">
            <v>SUB-TOTAL 09</v>
          </cell>
          <cell r="H92">
            <v>11828.3</v>
          </cell>
          <cell r="M92">
            <v>0</v>
          </cell>
        </row>
        <row r="93">
          <cell r="A93">
            <v>10</v>
          </cell>
          <cell r="D93" t="str">
            <v>INSTALAÇÕES ELÉTRICAS</v>
          </cell>
        </row>
        <row r="94">
          <cell r="A94" t="str">
            <v>10.01</v>
          </cell>
          <cell r="B94" t="str">
            <v>SINAPI</v>
          </cell>
          <cell r="C94" t="str">
            <v>73953/002</v>
          </cell>
          <cell r="D94" t="str">
            <v>LUMINARIA TIPO CALHA, DE SOBREPOR, COM REATOR DE PARTIDA RAPIDA E LAMPADA FLUORESCENTE 2X20W, COMPLETA, FORNECIMENTO E INSTALACAO</v>
          </cell>
          <cell r="E94" t="str">
            <v>UN</v>
          </cell>
          <cell r="F94">
            <v>2</v>
          </cell>
          <cell r="G94">
            <v>94.859052000000005</v>
          </cell>
          <cell r="H94">
            <v>189.72</v>
          </cell>
          <cell r="J94">
            <v>74.94</v>
          </cell>
          <cell r="M94">
            <v>0</v>
          </cell>
          <cell r="N94" t="str">
            <v>OK</v>
          </cell>
        </row>
        <row r="95">
          <cell r="A95" t="str">
            <v>10.02</v>
          </cell>
          <cell r="B95" t="str">
            <v>IOPES</v>
          </cell>
          <cell r="C95">
            <v>180102</v>
          </cell>
          <cell r="D95" t="str">
            <v>LUMINÁRIA P/ DUAS LÂMPADAS FLUORESCENTES 40W, COMPLETA, C/ REATOR DUPLO-127V PARTIDA RÁPIDA E ALTO FATOR DE POTÊNCIA, SOQUETE ANTIVIBRATÓRIO E LÂMPADA FLUORESCENTE 40W-127V</v>
          </cell>
          <cell r="E95" t="str">
            <v>UN</v>
          </cell>
          <cell r="F95">
            <v>1</v>
          </cell>
          <cell r="G95">
            <v>108.466402</v>
          </cell>
          <cell r="H95">
            <v>108.47</v>
          </cell>
          <cell r="J95">
            <v>85.69</v>
          </cell>
          <cell r="K95">
            <v>112.17</v>
          </cell>
          <cell r="L95">
            <v>0.309</v>
          </cell>
          <cell r="M95">
            <v>0</v>
          </cell>
          <cell r="N95" t="str">
            <v>OK</v>
          </cell>
        </row>
        <row r="96">
          <cell r="A96" t="str">
            <v>10.03</v>
          </cell>
          <cell r="B96" t="str">
            <v>SINAPI</v>
          </cell>
          <cell r="C96">
            <v>93147</v>
          </cell>
          <cell r="D96" t="str">
            <v>PONTO DE ILUMINAÇÃO E TOMADA, RESIDENCIAL, INCLUINDO INTERRUPTOR SIMPLES, INTERRUPTOR PARALELO E TOMADA 10A/250V, CAIXA ELÉTRICA, ELETRODUTO, CABO, RASGO, QUEBRA E CHUMBAMENTO (EXCLUINDO LUMINÁRIA E LÂMPADA). AF_01/2016</v>
          </cell>
          <cell r="E96" t="str">
            <v>UN</v>
          </cell>
          <cell r="F96">
            <v>1</v>
          </cell>
          <cell r="G96">
            <v>227.83134200000001</v>
          </cell>
          <cell r="H96">
            <v>227.83</v>
          </cell>
          <cell r="J96">
            <v>179.99</v>
          </cell>
          <cell r="M96">
            <v>0</v>
          </cell>
          <cell r="N96" t="str">
            <v>OK</v>
          </cell>
        </row>
        <row r="97">
          <cell r="A97" t="str">
            <v>10.04</v>
          </cell>
          <cell r="B97" t="str">
            <v>SINAPI</v>
          </cell>
          <cell r="C97">
            <v>93141</v>
          </cell>
          <cell r="D97" t="str">
            <v>PONTO DE TOMADA RESIDENCIAL INCLUINDO TOMADA 10A/250V, CAIXA ELÉTRICA, ELETRODUTO, CABO, RASGO, QUEBRA E CHUMBAMENTO. AF_01/2016</v>
          </cell>
          <cell r="E97" t="str">
            <v>UN</v>
          </cell>
          <cell r="F97">
            <v>6</v>
          </cell>
          <cell r="G97">
            <v>154.79468200000002</v>
          </cell>
          <cell r="H97">
            <v>928.77</v>
          </cell>
          <cell r="J97">
            <v>122.29</v>
          </cell>
          <cell r="M97">
            <v>0</v>
          </cell>
          <cell r="N97" t="str">
            <v>OK</v>
          </cell>
        </row>
        <row r="98">
          <cell r="A98" t="str">
            <v>10.05</v>
          </cell>
          <cell r="B98" t="str">
            <v>SINAPI</v>
          </cell>
          <cell r="C98">
            <v>91953</v>
          </cell>
          <cell r="D98" t="str">
            <v>INTERRUPTOR SIMPLES (1 MÓDULO), 10A/250V, INCLUINDO SUPORTE E PLACA - FORNECIMENTO E INSTALAÇÃO. AF_12/2015</v>
          </cell>
          <cell r="E98" t="str">
            <v>UN</v>
          </cell>
          <cell r="F98">
            <v>5</v>
          </cell>
          <cell r="G98">
            <v>24.278044000000001</v>
          </cell>
          <cell r="H98">
            <v>121.39</v>
          </cell>
          <cell r="J98">
            <v>19.18</v>
          </cell>
          <cell r="M98">
            <v>0</v>
          </cell>
          <cell r="N98" t="str">
            <v>OK</v>
          </cell>
        </row>
        <row r="99">
          <cell r="A99" t="str">
            <v>10.06</v>
          </cell>
          <cell r="B99" t="str">
            <v>SINAPI</v>
          </cell>
          <cell r="C99">
            <v>91997</v>
          </cell>
          <cell r="D99" t="str">
            <v>TOMADA MÉDIA DE EMBUTIR (1 MÓDULO), 2P+T 20 A, INCLUINDO SUPORTE E PLACA - FORNECIMENTO E INSTALAÇÃO. AF_12/2015</v>
          </cell>
          <cell r="E99" t="str">
            <v>UN</v>
          </cell>
          <cell r="F99">
            <v>10</v>
          </cell>
          <cell r="G99">
            <v>31.075390000000002</v>
          </cell>
          <cell r="H99">
            <v>310.75</v>
          </cell>
          <cell r="J99">
            <v>24.55</v>
          </cell>
          <cell r="M99">
            <v>0</v>
          </cell>
          <cell r="N99" t="str">
            <v>OK</v>
          </cell>
        </row>
        <row r="100">
          <cell r="A100" t="str">
            <v>10.07</v>
          </cell>
          <cell r="B100" t="str">
            <v>SINAPI</v>
          </cell>
          <cell r="C100" t="str">
            <v>74130/003</v>
          </cell>
          <cell r="D100" t="str">
            <v>DISJUNTOR TERMOMAGNETICO BIPOLAR PADRAO NEMA (AMERICANO) 10 A 50A 240V, FORNECIMENTO E INSTALACAO</v>
          </cell>
          <cell r="E100" t="str">
            <v>UN</v>
          </cell>
          <cell r="F100">
            <v>4</v>
          </cell>
          <cell r="G100">
            <v>77.099878000000004</v>
          </cell>
          <cell r="H100">
            <v>308.39999999999998</v>
          </cell>
          <cell r="J100">
            <v>60.91</v>
          </cell>
          <cell r="M100">
            <v>0</v>
          </cell>
          <cell r="N100" t="str">
            <v>OK</v>
          </cell>
        </row>
        <row r="101">
          <cell r="A101" t="str">
            <v>10.09</v>
          </cell>
          <cell r="B101" t="str">
            <v>SINAPI</v>
          </cell>
          <cell r="C101">
            <v>91928</v>
          </cell>
          <cell r="D101" t="str">
            <v>CABO DE COBRE FLEXÍVEL ISOLADO, 4 MM², ANTI-CHAMA 450/750 V, PARA CIRCUITOS TERMINAIS - FORNECIMENTO E INSTALAÇÃO. AF_12/2015</v>
          </cell>
          <cell r="E101" t="str">
            <v>M</v>
          </cell>
          <cell r="F101">
            <v>66.400000000000006</v>
          </cell>
          <cell r="G101">
            <v>4.5695379999999997</v>
          </cell>
          <cell r="H101">
            <v>303.42</v>
          </cell>
          <cell r="J101">
            <v>3.61</v>
          </cell>
          <cell r="M101">
            <v>0</v>
          </cell>
          <cell r="N101" t="str">
            <v>OK</v>
          </cell>
        </row>
        <row r="102">
          <cell r="A102" t="str">
            <v>10.08</v>
          </cell>
          <cell r="B102" t="str">
            <v>SINAPI</v>
          </cell>
          <cell r="C102">
            <v>91924</v>
          </cell>
          <cell r="D102" t="str">
            <v>CABO DE COBRE FLEXÍVEL ISOLADO, 1,5 MM², ANTI-CHAMA 450/750 V, PARA CIRCUITOS TERMINAIS - FORNECIMENTO E INSTALAÇÃO. AF_12/2015</v>
          </cell>
          <cell r="E102" t="str">
            <v>M</v>
          </cell>
          <cell r="F102">
            <v>10</v>
          </cell>
          <cell r="G102">
            <v>2.0632540000000001</v>
          </cell>
          <cell r="H102">
            <v>20.63</v>
          </cell>
          <cell r="J102">
            <v>1.63</v>
          </cell>
          <cell r="M102">
            <v>0</v>
          </cell>
          <cell r="N102" t="str">
            <v>OK</v>
          </cell>
        </row>
        <row r="103">
          <cell r="A103" t="str">
            <v>10.09</v>
          </cell>
          <cell r="B103" t="str">
            <v>SINAPI</v>
          </cell>
          <cell r="C103">
            <v>91924</v>
          </cell>
          <cell r="D103" t="str">
            <v>CABO DE COBRE FLEXÍVEL ISOLADO, 1,5 MM², ANTI-CHAMA 450/750 V, PARA CIRCUITOS TERMINAIS - FORNECIMENTO E INSTALAÇÃO. AF_12/2015</v>
          </cell>
          <cell r="E103" t="str">
            <v>M</v>
          </cell>
          <cell r="F103">
            <v>66.400000000000006</v>
          </cell>
          <cell r="G103">
            <v>2.0632540000000001</v>
          </cell>
          <cell r="H103">
            <v>137</v>
          </cell>
          <cell r="J103">
            <v>1.63</v>
          </cell>
          <cell r="M103">
            <v>0</v>
          </cell>
          <cell r="N103" t="str">
            <v>OK</v>
          </cell>
        </row>
        <row r="104">
          <cell r="A104" t="str">
            <v>10.10</v>
          </cell>
          <cell r="B104" t="str">
            <v>SINAPI</v>
          </cell>
          <cell r="C104">
            <v>83463</v>
          </cell>
          <cell r="D104" t="str">
            <v>QUADRO DE DISTRIBUICAO DE ENERGIA EM CHAPA DE ACO GALVANIZADO, PARA 12 DISJUNTORES TERMOMAGNETICOS MONOPOLARES, COM BARRAMENTO TRIFASICO E NEUTRO - FORNECIMENTO E INSTALACAO</v>
          </cell>
          <cell r="E104" t="str">
            <v>UN</v>
          </cell>
          <cell r="F104">
            <v>1</v>
          </cell>
          <cell r="G104">
            <v>265.65344600000003</v>
          </cell>
          <cell r="H104">
            <v>265.64999999999998</v>
          </cell>
          <cell r="J104">
            <v>209.87</v>
          </cell>
          <cell r="M104">
            <v>0</v>
          </cell>
          <cell r="N104" t="str">
            <v>OK</v>
          </cell>
        </row>
        <row r="105">
          <cell r="A105" t="str">
            <v>10.11</v>
          </cell>
          <cell r="B105" t="str">
            <v>SINAPI</v>
          </cell>
          <cell r="C105">
            <v>91834</v>
          </cell>
          <cell r="D105" t="str">
            <v>ELETRODUTO FLEXÍVEL CORRUGADO, PVC, DN 25 MM (3/4"), PARA CIRCUITOS TERMINAIS, INSTALADO EM FORRO - FORNECIMENTO E INSTALAÇÃO. AF_12/2015</v>
          </cell>
          <cell r="E105" t="str">
            <v>M</v>
          </cell>
          <cell r="F105">
            <v>15</v>
          </cell>
          <cell r="G105">
            <v>7.6454320000000004</v>
          </cell>
          <cell r="H105">
            <v>114.68</v>
          </cell>
          <cell r="J105">
            <v>6.04</v>
          </cell>
          <cell r="M105">
            <v>0</v>
          </cell>
          <cell r="N105" t="str">
            <v>OK</v>
          </cell>
        </row>
        <row r="106">
          <cell r="A106" t="str">
            <v>010</v>
          </cell>
          <cell r="D106" t="str">
            <v>SUB-TOTAL 010</v>
          </cell>
          <cell r="H106">
            <v>3036.71</v>
          </cell>
          <cell r="M106">
            <v>0</v>
          </cell>
        </row>
        <row r="107">
          <cell r="A107">
            <v>11</v>
          </cell>
          <cell r="D107" t="str">
            <v>INSTALAÇÕES HIDROSSANITÁRIAS</v>
          </cell>
        </row>
        <row r="108">
          <cell r="A108" t="str">
            <v>11.01</v>
          </cell>
          <cell r="B108" t="str">
            <v>IOPES</v>
          </cell>
          <cell r="C108">
            <v>170549</v>
          </cell>
          <cell r="D108" t="str">
            <v>RESERVATÓRIO DE POLIETILENO DE 3000 LITROS, INCLUSIVE PEÇA DE APOIO DE 6X16 CM, EXCLUSIVE FLANGES E TORNEIRA DE BÓIA</v>
          </cell>
          <cell r="E108" t="str">
            <v>UN</v>
          </cell>
          <cell r="F108">
            <v>1</v>
          </cell>
          <cell r="G108">
            <v>2095.0762120000004</v>
          </cell>
          <cell r="H108">
            <v>2095.08</v>
          </cell>
          <cell r="J108">
            <v>1655.14</v>
          </cell>
          <cell r="K108">
            <v>2166.58</v>
          </cell>
          <cell r="L108">
            <v>0.309</v>
          </cell>
          <cell r="M108">
            <v>0</v>
          </cell>
          <cell r="N108" t="str">
            <v>OK</v>
          </cell>
        </row>
        <row r="109">
          <cell r="A109" t="str">
            <v>11.02</v>
          </cell>
          <cell r="B109" t="str">
            <v>IOPES</v>
          </cell>
          <cell r="C109">
            <v>140701</v>
          </cell>
          <cell r="D109" t="str">
            <v>PONTO DE ÁGUA FRIA (LAVATÓRIO, TANQUE, PIA DE COZINHA, ETC...)</v>
          </cell>
          <cell r="E109" t="str">
            <v>UN</v>
          </cell>
          <cell r="F109">
            <v>3</v>
          </cell>
          <cell r="G109">
            <v>74.061958000000004</v>
          </cell>
          <cell r="H109">
            <v>222.19</v>
          </cell>
          <cell r="J109">
            <v>58.51</v>
          </cell>
          <cell r="K109">
            <v>76.59</v>
          </cell>
          <cell r="L109">
            <v>0.309</v>
          </cell>
          <cell r="M109">
            <v>0</v>
          </cell>
          <cell r="N109" t="str">
            <v>OK</v>
          </cell>
        </row>
        <row r="110">
          <cell r="A110" t="str">
            <v>11.03</v>
          </cell>
          <cell r="B110" t="str">
            <v>IOPES</v>
          </cell>
          <cell r="C110">
            <v>140711</v>
          </cell>
          <cell r="D110" t="str">
            <v>PONTO PARA RALO SIFONADO, INCLUSIVE RALO SIFONADO 100 X 40 MM C/ GRELHA EM AÇÕ INOX</v>
          </cell>
          <cell r="E110" t="str">
            <v>UN</v>
          </cell>
          <cell r="F110">
            <v>2</v>
          </cell>
          <cell r="G110">
            <v>77.315064000000007</v>
          </cell>
          <cell r="H110">
            <v>154.63</v>
          </cell>
          <cell r="J110">
            <v>61.08</v>
          </cell>
          <cell r="K110">
            <v>79.95</v>
          </cell>
          <cell r="L110">
            <v>0.309</v>
          </cell>
          <cell r="M110">
            <v>0</v>
          </cell>
          <cell r="N110" t="str">
            <v>OK</v>
          </cell>
        </row>
        <row r="111">
          <cell r="A111" t="str">
            <v>11.04</v>
          </cell>
          <cell r="B111" t="str">
            <v>IOPES</v>
          </cell>
          <cell r="C111">
            <v>142113</v>
          </cell>
          <cell r="D111" t="str">
            <v>CAIXA DE INSPEÇÃO EM PVC, DIÂM. 150MM, COM TAMPA CEGA</v>
          </cell>
          <cell r="E111" t="str">
            <v>UN</v>
          </cell>
          <cell r="F111">
            <v>1</v>
          </cell>
          <cell r="G111">
            <v>70.846826000000007</v>
          </cell>
          <cell r="H111">
            <v>70.849999999999994</v>
          </cell>
          <cell r="J111">
            <v>55.97</v>
          </cell>
          <cell r="K111">
            <v>73.260000000000005</v>
          </cell>
          <cell r="L111">
            <v>0.309</v>
          </cell>
          <cell r="M111">
            <v>0</v>
          </cell>
          <cell r="N111" t="str">
            <v>OK</v>
          </cell>
        </row>
        <row r="112">
          <cell r="A112" t="str">
            <v>11.05</v>
          </cell>
          <cell r="B112" t="str">
            <v>SINAPI</v>
          </cell>
          <cell r="C112" t="str">
            <v>74051/001</v>
          </cell>
          <cell r="D112" t="str">
            <v>CAIXA DE GORDURA DUPLA EM CONCRETO PRE-MOLDADO DN 60MM COM TAMPA - FORNECIMENTO E INSTALACAO</v>
          </cell>
          <cell r="E112" t="str">
            <v>UN</v>
          </cell>
          <cell r="F112">
            <v>1</v>
          </cell>
          <cell r="G112">
            <v>205.30010200000001</v>
          </cell>
          <cell r="H112">
            <v>205.3</v>
          </cell>
          <cell r="J112">
            <v>162.19</v>
          </cell>
          <cell r="M112">
            <v>0</v>
          </cell>
          <cell r="N112" t="str">
            <v>OK</v>
          </cell>
        </row>
        <row r="113">
          <cell r="A113" t="str">
            <v>11.06</v>
          </cell>
          <cell r="B113" t="str">
            <v>IOPES</v>
          </cell>
          <cell r="C113">
            <v>140906</v>
          </cell>
          <cell r="D113" t="str">
            <v>TUBO PVC RÍGIDO PARA ESGOTO NO DIÂMETRO DE 75 MM INCLUINDO ESCAVAÇÃO E ATERRO COM AREIA</v>
          </cell>
          <cell r="E113" t="str">
            <v>M</v>
          </cell>
          <cell r="F113">
            <v>10</v>
          </cell>
          <cell r="G113">
            <v>38.429687999999999</v>
          </cell>
          <cell r="H113">
            <v>384.3</v>
          </cell>
          <cell r="J113">
            <v>30.36</v>
          </cell>
          <cell r="K113">
            <v>39.74</v>
          </cell>
          <cell r="L113">
            <v>0.309</v>
          </cell>
          <cell r="M113">
            <v>0</v>
          </cell>
          <cell r="N113" t="str">
            <v>OK</v>
          </cell>
        </row>
        <row r="114">
          <cell r="A114" t="str">
            <v>11.07</v>
          </cell>
          <cell r="B114" t="str">
            <v>IOPES</v>
          </cell>
          <cell r="C114">
            <v>141906</v>
          </cell>
          <cell r="D114" t="str">
            <v>TUBO DE PVC RÍGIDO SOLDÁVEL BRANCO, PARA ESGOTO, DIÂMETRO 40MM (1 1/2"), INCLUSIVE CONEXÕES</v>
          </cell>
          <cell r="E114" t="str">
            <v>M</v>
          </cell>
          <cell r="F114">
            <v>6</v>
          </cell>
          <cell r="G114">
            <v>26.164086000000005</v>
          </cell>
          <cell r="H114">
            <v>156.97999999999999</v>
          </cell>
          <cell r="J114">
            <v>20.67</v>
          </cell>
          <cell r="K114">
            <v>27.06</v>
          </cell>
          <cell r="L114">
            <v>0.309</v>
          </cell>
          <cell r="M114">
            <v>0</v>
          </cell>
          <cell r="N114" t="str">
            <v>OK</v>
          </cell>
        </row>
        <row r="115">
          <cell r="A115" t="str">
            <v>11.08</v>
          </cell>
          <cell r="B115" t="str">
            <v>IOPES</v>
          </cell>
          <cell r="C115">
            <v>141907</v>
          </cell>
          <cell r="D115" t="str">
            <v>TUBO DE PVC RÍGIDO SOLDÁVEL BRANCO, PARA ESGOTO, DIÂMETRO 50MM (2"), INCLUSIVE CONEXÕES</v>
          </cell>
          <cell r="E115" t="str">
            <v>M</v>
          </cell>
          <cell r="F115">
            <v>8</v>
          </cell>
          <cell r="G115">
            <v>33.239908</v>
          </cell>
          <cell r="H115">
            <v>265.92</v>
          </cell>
          <cell r="J115">
            <v>26.26</v>
          </cell>
          <cell r="K115">
            <v>34.369999999999997</v>
          </cell>
          <cell r="L115">
            <v>0.309</v>
          </cell>
          <cell r="M115">
            <v>0</v>
          </cell>
          <cell r="N115" t="str">
            <v>OK</v>
          </cell>
        </row>
        <row r="116">
          <cell r="A116" t="str">
            <v>11.09</v>
          </cell>
          <cell r="B116" t="str">
            <v>IOPES</v>
          </cell>
          <cell r="C116">
            <v>141410</v>
          </cell>
          <cell r="D116" t="str">
            <v>TUBO DE PVC RÍGIDO SOLDÁVEL MARROM, DIÂM. 25MM (3/4"), INCLUSIVE CONEXÕES</v>
          </cell>
          <cell r="E116" t="str">
            <v>M</v>
          </cell>
          <cell r="F116">
            <v>30</v>
          </cell>
          <cell r="G116">
            <v>17.518671999999999</v>
          </cell>
          <cell r="H116">
            <v>525.55999999999995</v>
          </cell>
          <cell r="J116">
            <v>13.84</v>
          </cell>
          <cell r="K116">
            <v>18.12</v>
          </cell>
          <cell r="L116">
            <v>0.309</v>
          </cell>
          <cell r="M116">
            <v>0</v>
          </cell>
          <cell r="N116" t="str">
            <v>OK</v>
          </cell>
        </row>
        <row r="117">
          <cell r="A117" t="str">
            <v>11.10</v>
          </cell>
          <cell r="B117" t="str">
            <v>IOPES</v>
          </cell>
          <cell r="C117">
            <v>140706</v>
          </cell>
          <cell r="D117" t="str">
            <v>PONTO PARA ESGOTO SECUNDÁRIO (PIA, LAVATÓRIO, MICTÓRIO, TANQUE, BIDÊ, ETC...)</v>
          </cell>
          <cell r="E117" t="str">
            <v>UN</v>
          </cell>
          <cell r="F117">
            <v>2</v>
          </cell>
          <cell r="G117">
            <v>69.188627999999994</v>
          </cell>
          <cell r="H117">
            <v>138.38</v>
          </cell>
          <cell r="J117">
            <v>54.66</v>
          </cell>
          <cell r="K117">
            <v>71.55</v>
          </cell>
          <cell r="L117">
            <v>0.309</v>
          </cell>
          <cell r="M117">
            <v>0</v>
          </cell>
          <cell r="N117" t="str">
            <v>OK</v>
          </cell>
        </row>
        <row r="118">
          <cell r="A118" t="str">
            <v>011</v>
          </cell>
          <cell r="D118" t="str">
            <v>SUB-TOTAL 011</v>
          </cell>
          <cell r="H118">
            <v>4080.8100000000004</v>
          </cell>
          <cell r="M118">
            <v>0</v>
          </cell>
        </row>
        <row r="119">
          <cell r="A119">
            <v>12</v>
          </cell>
          <cell r="D119" t="str">
            <v>PINTURA</v>
          </cell>
        </row>
        <row r="120">
          <cell r="A120" t="str">
            <v>12.01</v>
          </cell>
          <cell r="B120" t="str">
            <v>IOPES</v>
          </cell>
          <cell r="C120">
            <v>10246</v>
          </cell>
          <cell r="D120" t="str">
            <v>LIXAMENTO DE PAREDE COM PINTURA ANTIGA PVA PARA RECEBIMENTO DE NOVA CAMADA DE TINTA</v>
          </cell>
          <cell r="E120" t="str">
            <v>M2</v>
          </cell>
          <cell r="F120">
            <v>656.41000000000008</v>
          </cell>
          <cell r="G120">
            <v>2.8353920000000001</v>
          </cell>
          <cell r="H120">
            <v>1861.18</v>
          </cell>
          <cell r="J120">
            <v>2.2400000000000002</v>
          </cell>
          <cell r="K120">
            <v>2.93</v>
          </cell>
          <cell r="L120">
            <v>0.309</v>
          </cell>
          <cell r="M120">
            <v>0</v>
          </cell>
          <cell r="N120" t="str">
            <v>OK</v>
          </cell>
        </row>
        <row r="121">
          <cell r="A121" t="str">
            <v>12.02</v>
          </cell>
          <cell r="B121" t="str">
            <v>SINAPI</v>
          </cell>
          <cell r="C121">
            <v>88412</v>
          </cell>
          <cell r="D121" t="str">
            <v>APLICAÇÃO MANUAL DE FUNDO SELADOR ACRÍLICO EM PANOS CEGOS DE FACHADA (SEM PRESENÇA DE VÃOS) DE EDIFÍCIOS DE MÚLTIPLOS PAVIMENTOS. AF_06/2014</v>
          </cell>
          <cell r="E121" t="str">
            <v>M2</v>
          </cell>
          <cell r="F121">
            <v>656.41000000000008</v>
          </cell>
          <cell r="G121">
            <v>2.0505960000000001</v>
          </cell>
          <cell r="H121">
            <v>1346.03</v>
          </cell>
          <cell r="J121">
            <v>1.62</v>
          </cell>
          <cell r="M121">
            <v>0</v>
          </cell>
          <cell r="N121" t="str">
            <v>OK</v>
          </cell>
        </row>
        <row r="122">
          <cell r="A122" t="str">
            <v>12.03</v>
          </cell>
          <cell r="B122" t="str">
            <v>SINAPI</v>
          </cell>
          <cell r="C122">
            <v>88487</v>
          </cell>
          <cell r="D122" t="str">
            <v>APLICAÇÃO MANUAL DE PINTURA COM TINTA LÁTEX PVA EM PAREDES, DUAS DEMÃOS. AF_06/2014</v>
          </cell>
          <cell r="E122" t="str">
            <v>M2</v>
          </cell>
          <cell r="F122">
            <v>387.36</v>
          </cell>
          <cell r="G122">
            <v>9.8479240000000008</v>
          </cell>
          <cell r="H122">
            <v>3814.69</v>
          </cell>
          <cell r="J122">
            <v>7.78</v>
          </cell>
          <cell r="M122">
            <v>0</v>
          </cell>
          <cell r="N122" t="str">
            <v>OK</v>
          </cell>
        </row>
        <row r="123">
          <cell r="A123" t="str">
            <v>12.04</v>
          </cell>
          <cell r="B123" t="str">
            <v>SINAPI</v>
          </cell>
          <cell r="C123">
            <v>88489</v>
          </cell>
          <cell r="D123" t="str">
            <v>APLICAÇÃO MANUAL DE PINTURA COM TINTA LÁTEX ACRÍLICA EM PAREDES, DUAS DEMÃOS. AF_06/2014</v>
          </cell>
          <cell r="E123" t="str">
            <v>M2</v>
          </cell>
          <cell r="F123">
            <v>307.39</v>
          </cell>
          <cell r="G123">
            <v>12.506104000000001</v>
          </cell>
          <cell r="H123">
            <v>3844.25</v>
          </cell>
          <cell r="J123">
            <v>9.8800000000000008</v>
          </cell>
          <cell r="M123">
            <v>0</v>
          </cell>
          <cell r="N123" t="str">
            <v>OK</v>
          </cell>
        </row>
        <row r="124">
          <cell r="A124" t="str">
            <v>12.05</v>
          </cell>
          <cell r="B124" t="str">
            <v>IOPES</v>
          </cell>
          <cell r="C124">
            <v>190302</v>
          </cell>
          <cell r="D124" t="str">
            <v>PINTURA COM TINTA ESMALTE SINTÉTICO, MARCAS DE REFERÊNCIA SUVINIL, CORAL OU METALATEX, INCLUSIVE FUNDO BRANCO NIVELADOR, EM MADEIRA, A DUAS DEMÃOS</v>
          </cell>
          <cell r="E124" t="str">
            <v>M2</v>
          </cell>
          <cell r="F124">
            <v>33.6</v>
          </cell>
          <cell r="G124">
            <v>20.759119999999999</v>
          </cell>
          <cell r="H124">
            <v>697.51</v>
          </cell>
          <cell r="J124">
            <v>16.399999999999999</v>
          </cell>
          <cell r="K124">
            <v>21.47</v>
          </cell>
          <cell r="L124">
            <v>0.309</v>
          </cell>
          <cell r="M124">
            <v>0</v>
          </cell>
          <cell r="N124" t="str">
            <v>OK</v>
          </cell>
        </row>
        <row r="125">
          <cell r="A125" t="str">
            <v>12.06</v>
          </cell>
          <cell r="B125" t="str">
            <v>SINAPI</v>
          </cell>
          <cell r="C125" t="str">
            <v>79516/001</v>
          </cell>
          <cell r="D125" t="str">
            <v>REMOCAO DE PINTURA A OLEO/ESMALTE SOBRE SUPERFICIE METALICA</v>
          </cell>
          <cell r="E125" t="str">
            <v>M2</v>
          </cell>
          <cell r="F125">
            <v>28.2</v>
          </cell>
          <cell r="G125">
            <v>12.607368000000001</v>
          </cell>
          <cell r="H125">
            <v>355.53</v>
          </cell>
          <cell r="J125">
            <v>9.9600000000000009</v>
          </cell>
          <cell r="M125">
            <v>0</v>
          </cell>
          <cell r="N125" t="str">
            <v>OK</v>
          </cell>
        </row>
        <row r="126">
          <cell r="A126" t="str">
            <v>12.07</v>
          </cell>
          <cell r="B126" t="str">
            <v>SINAPI</v>
          </cell>
          <cell r="C126" t="str">
            <v>74145/001</v>
          </cell>
          <cell r="D126" t="str">
            <v>PINTURA ESMALTE FOSCO, DUAS DEMAOS, SOBRE SUPERFICIE METALICA, INCLUSO UMA DEMAO DE FUNDO ANTICORROSIVO. UTILIZACAO DE REVOLVER ( AR-COMPRIMIDO).</v>
          </cell>
          <cell r="E126" t="str">
            <v>M2</v>
          </cell>
          <cell r="F126">
            <v>40.369246000000004</v>
          </cell>
          <cell r="G126">
            <v>19.733822</v>
          </cell>
          <cell r="H126">
            <v>796.64</v>
          </cell>
          <cell r="J126">
            <v>15.59</v>
          </cell>
          <cell r="M126">
            <v>0</v>
          </cell>
          <cell r="N126" t="str">
            <v>OK</v>
          </cell>
        </row>
        <row r="127">
          <cell r="A127" t="str">
            <v>12.08</v>
          </cell>
          <cell r="B127" t="str">
            <v>Composição</v>
          </cell>
          <cell r="C127" t="str">
            <v>CPU 01</v>
          </cell>
          <cell r="D127" t="str">
            <v>LIXAMENTO DO PISO DA QUADRA</v>
          </cell>
          <cell r="E127" t="str">
            <v>M2</v>
          </cell>
          <cell r="F127">
            <v>740.36</v>
          </cell>
          <cell r="G127">
            <v>3.78</v>
          </cell>
          <cell r="H127">
            <v>2798.56</v>
          </cell>
          <cell r="J127" t="str">
            <v>CPU</v>
          </cell>
          <cell r="M127">
            <v>0</v>
          </cell>
          <cell r="N127" t="str">
            <v>OK</v>
          </cell>
        </row>
        <row r="128">
          <cell r="A128" t="str">
            <v>12.09</v>
          </cell>
          <cell r="B128" t="str">
            <v>IOPES</v>
          </cell>
          <cell r="C128">
            <v>190602</v>
          </cell>
          <cell r="D128" t="str">
            <v>PINTURA COM TINTA À BASE DE RESINAS ACRÍLICAS, MARCAS DE REFERÊNCIA SUVINIL, CORAL OU METALATEX, SOBRE PISO DE CONCRETO, A DUAS DEMÃOS</v>
          </cell>
          <cell r="E128" t="str">
            <v>M2</v>
          </cell>
          <cell r="F128">
            <v>379</v>
          </cell>
          <cell r="G128">
            <v>30.189330000000002</v>
          </cell>
          <cell r="H128">
            <v>11441.76</v>
          </cell>
          <cell r="J128">
            <v>23.85</v>
          </cell>
          <cell r="K128">
            <v>31.22</v>
          </cell>
          <cell r="L128">
            <v>0.309</v>
          </cell>
          <cell r="M128">
            <v>0</v>
          </cell>
          <cell r="N128" t="str">
            <v>OK</v>
          </cell>
        </row>
        <row r="129">
          <cell r="A129" t="str">
            <v>12.10</v>
          </cell>
          <cell r="B129" t="str">
            <v>IOPES</v>
          </cell>
          <cell r="C129">
            <v>190601</v>
          </cell>
          <cell r="D129" t="str">
            <v>PINTURA À BASE DE EPOXI, MARCAS DE REFERÊNCIA SUVINIL, CORAL OU METALATEX, EM FAIXAS COM LARGURA DE 5 CM, PARA DEMARCAÇÃO DE QUADRA DE ESPORTES</v>
          </cell>
          <cell r="E129" t="str">
            <v>M</v>
          </cell>
          <cell r="F129">
            <v>209.74</v>
          </cell>
          <cell r="G129">
            <v>27.872916</v>
          </cell>
          <cell r="H129">
            <v>5846.07</v>
          </cell>
          <cell r="J129">
            <v>22.02</v>
          </cell>
          <cell r="K129">
            <v>28.82</v>
          </cell>
          <cell r="L129">
            <v>0.309</v>
          </cell>
          <cell r="M129">
            <v>0</v>
          </cell>
          <cell r="N129" t="str">
            <v>OK</v>
          </cell>
        </row>
        <row r="130">
          <cell r="A130" t="str">
            <v>012</v>
          </cell>
          <cell r="D130" t="str">
            <v>SUB-TOTAL 12</v>
          </cell>
          <cell r="H130">
            <v>32802.22</v>
          </cell>
          <cell r="M130">
            <v>0</v>
          </cell>
        </row>
        <row r="131">
          <cell r="A131">
            <v>13</v>
          </cell>
          <cell r="D131" t="str">
            <v>SERVIÇOS DIVERSOS</v>
          </cell>
        </row>
        <row r="132">
          <cell r="A132" t="str">
            <v>13.01</v>
          </cell>
          <cell r="B132" t="str">
            <v>IOPES</v>
          </cell>
          <cell r="C132">
            <v>200101</v>
          </cell>
          <cell r="D132" t="str">
            <v>ALAMBRADO C/ TELA LOSANGULAR DE ARAME FIO 12 MALHA 2" REVEST. EM PVC COM TUBO DE FERRO GALVANIZADO VERTICAL DE 2 1/2" E HORIZONTAL DE 1" INCL. PORTÃO, PINTADOS COM ESMALTE SOBRE FUNDO ANTICORROSIVO</v>
          </cell>
          <cell r="E132" t="str">
            <v>M2</v>
          </cell>
          <cell r="F132">
            <v>75.281000000000006</v>
          </cell>
          <cell r="G132">
            <v>27.872916</v>
          </cell>
          <cell r="H132">
            <v>2098.3000000000002</v>
          </cell>
          <cell r="J132">
            <v>22.02</v>
          </cell>
          <cell r="K132">
            <v>28.82</v>
          </cell>
          <cell r="L132">
            <v>0.309</v>
          </cell>
          <cell r="M132">
            <v>0</v>
          </cell>
          <cell r="N132" t="str">
            <v>OK</v>
          </cell>
        </row>
        <row r="133">
          <cell r="A133" t="str">
            <v>13.02</v>
          </cell>
          <cell r="B133" t="str">
            <v>SINAPI</v>
          </cell>
          <cell r="C133">
            <v>84863</v>
          </cell>
          <cell r="D133" t="str">
            <v>GUARDA-CORPO COM CORRIMAO EM TUBO DE ACO GALVANIZADO 3/4"</v>
          </cell>
          <cell r="E133" t="str">
            <v>M</v>
          </cell>
          <cell r="F133">
            <v>3.4</v>
          </cell>
          <cell r="G133">
            <v>123.820556</v>
          </cell>
          <cell r="H133">
            <v>420.99</v>
          </cell>
          <cell r="J133">
            <v>97.82</v>
          </cell>
          <cell r="M133">
            <v>0</v>
          </cell>
          <cell r="N133" t="str">
            <v>OK</v>
          </cell>
        </row>
        <row r="134">
          <cell r="A134" t="str">
            <v>13.03</v>
          </cell>
          <cell r="B134" t="str">
            <v>SINAPI</v>
          </cell>
          <cell r="C134">
            <v>83732</v>
          </cell>
          <cell r="D134" t="str">
            <v>IMPERMEABILIZACAO DE SUPERFICIE COM ARGAMASSA DE CIMENTO E AREIA, TRACO 1:3, COM ADITIVO IMPERMEABILIZANTE, E=1,5 CM</v>
          </cell>
          <cell r="E134" t="str">
            <v>M2</v>
          </cell>
          <cell r="F134">
            <v>27.22</v>
          </cell>
          <cell r="G134">
            <v>36.113274000000004</v>
          </cell>
          <cell r="H134">
            <v>983</v>
          </cell>
          <cell r="J134">
            <v>28.53</v>
          </cell>
          <cell r="N134" t="str">
            <v>OK</v>
          </cell>
        </row>
        <row r="135">
          <cell r="A135" t="str">
            <v>13.04</v>
          </cell>
          <cell r="B135" t="str">
            <v>SINAPI</v>
          </cell>
          <cell r="C135">
            <v>72075</v>
          </cell>
          <cell r="D135" t="str">
            <v>IMPERMEABILIZACAO DE SUPERFICIE COM REVESTIMENTO BICOMPONENTE SEMI FLEXIVEL.</v>
          </cell>
          <cell r="E135" t="str">
            <v>M2</v>
          </cell>
          <cell r="F135">
            <v>27.22</v>
          </cell>
          <cell r="G135">
            <v>14.037722</v>
          </cell>
          <cell r="H135">
            <v>382.11</v>
          </cell>
          <cell r="J135">
            <v>11.09</v>
          </cell>
          <cell r="M135">
            <v>0</v>
          </cell>
          <cell r="N135" t="str">
            <v>OK</v>
          </cell>
        </row>
        <row r="136">
          <cell r="A136" t="str">
            <v>13.05</v>
          </cell>
          <cell r="B136" t="str">
            <v>IOPES</v>
          </cell>
          <cell r="C136">
            <v>71105</v>
          </cell>
          <cell r="D136" t="str">
            <v>GRADE DE FERRO EM BARRA CHATA, INCLUSIVE CHUMBAMENTO</v>
          </cell>
          <cell r="E136" t="str">
            <v>M3</v>
          </cell>
          <cell r="F136">
            <v>2.5600000000000005</v>
          </cell>
          <cell r="G136">
            <v>243.48928800000002</v>
          </cell>
          <cell r="H136">
            <v>623.33000000000004</v>
          </cell>
          <cell r="J136">
            <v>192.36</v>
          </cell>
          <cell r="K136">
            <v>251.8</v>
          </cell>
          <cell r="L136">
            <v>0.309</v>
          </cell>
          <cell r="M136">
            <v>0</v>
          </cell>
          <cell r="N136" t="str">
            <v>OK</v>
          </cell>
        </row>
        <row r="137">
          <cell r="A137" t="str">
            <v>13.06</v>
          </cell>
          <cell r="B137" t="str">
            <v>IOPES</v>
          </cell>
          <cell r="C137">
            <v>200713</v>
          </cell>
          <cell r="D137" t="str">
            <v>REDE PARA FUTEBOL DE SALÃO</v>
          </cell>
          <cell r="E137" t="str">
            <v>UN</v>
          </cell>
          <cell r="F137">
            <v>2</v>
          </cell>
          <cell r="G137">
            <v>144.351832</v>
          </cell>
          <cell r="H137">
            <v>288.7</v>
          </cell>
          <cell r="J137">
            <v>114.04</v>
          </cell>
          <cell r="K137">
            <v>149.28</v>
          </cell>
          <cell r="L137">
            <v>0.309</v>
          </cell>
          <cell r="M137">
            <v>0</v>
          </cell>
          <cell r="N137" t="str">
            <v>OK</v>
          </cell>
        </row>
        <row r="138">
          <cell r="A138" t="str">
            <v>13.07</v>
          </cell>
          <cell r="B138" t="str">
            <v>SINAPI</v>
          </cell>
          <cell r="C138">
            <v>87453</v>
          </cell>
          <cell r="D138" t="str">
            <v>ALVENARIA DE VEDAÇÃO DE BLOCOS VAZADOS DE CONCRETO DE 9X19X39CM (ESPESSURA 9CM) DE PAREDES COM ÁREA LÍQUIDA MAIOR OU IGUAL A 6M² SEM VÃOS E ARGAMASSA DE ASSENTAMENTO COM PREPARO EM BETONEIRA. AF_06/2014</v>
          </cell>
          <cell r="E138" t="str">
            <v>M2</v>
          </cell>
          <cell r="F138">
            <v>68.544000000000011</v>
          </cell>
          <cell r="G138">
            <v>43.277701999999998</v>
          </cell>
          <cell r="H138">
            <v>2966.43</v>
          </cell>
          <cell r="J138">
            <v>34.19</v>
          </cell>
          <cell r="M138">
            <v>0</v>
          </cell>
          <cell r="N138" t="str">
            <v>OK</v>
          </cell>
        </row>
        <row r="139">
          <cell r="A139" t="str">
            <v>13.08</v>
          </cell>
          <cell r="B139" t="str">
            <v>SINAPI</v>
          </cell>
          <cell r="C139" t="str">
            <v>74202/001</v>
          </cell>
          <cell r="D139" t="str">
            <v>LAJE PRE-MOLDADA P/FORRO, SOBRECARGA 100KG/M2, VAOS ATE 3,50M/E=8CM/LAJOTAS E CAP.C/CONC FCK=20MPA, 3CM, INTER-EIXO 38CM, C/ESCORAMENTO (REAPR.3X) E FERRAGEM NEGATIVA</v>
          </cell>
          <cell r="E139" t="str">
            <v>M2</v>
          </cell>
          <cell r="F139">
            <v>38.272500000000001</v>
          </cell>
          <cell r="G139">
            <v>69.859502000000006</v>
          </cell>
          <cell r="H139">
            <v>2673.7</v>
          </cell>
          <cell r="J139">
            <v>55.19</v>
          </cell>
          <cell r="M139">
            <v>0</v>
          </cell>
          <cell r="N139" t="str">
            <v>OK</v>
          </cell>
        </row>
        <row r="140">
          <cell r="A140" t="str">
            <v>013</v>
          </cell>
          <cell r="D140" t="str">
            <v>SUB-TOTAL 13</v>
          </cell>
          <cell r="H140">
            <v>10436.560000000001</v>
          </cell>
          <cell r="M140">
            <v>0</v>
          </cell>
          <cell r="N140" t="str">
            <v>OK</v>
          </cell>
        </row>
        <row r="141">
          <cell r="A141">
            <v>14</v>
          </cell>
          <cell r="D141" t="str">
            <v>ADMINISTRAÇÃO LOCAL</v>
          </cell>
        </row>
        <row r="142">
          <cell r="A142" t="str">
            <v>14.01</v>
          </cell>
          <cell r="B142" t="str">
            <v>Composição</v>
          </cell>
          <cell r="C142" t="str">
            <v>CPU 02</v>
          </cell>
          <cell r="D142" t="str">
            <v>ADMINISTRAÇÃO LOCAL</v>
          </cell>
          <cell r="E142" t="str">
            <v>UN</v>
          </cell>
          <cell r="F142">
            <v>1</v>
          </cell>
          <cell r="G142">
            <v>3948.7263900000003</v>
          </cell>
          <cell r="H142">
            <v>3948.73</v>
          </cell>
          <cell r="J142" t="str">
            <v>CPU</v>
          </cell>
          <cell r="M142">
            <v>0</v>
          </cell>
          <cell r="N142" t="str">
            <v>OK</v>
          </cell>
        </row>
        <row r="143">
          <cell r="A143" t="str">
            <v>014</v>
          </cell>
          <cell r="D143" t="str">
            <v>SUB-TOTAL 08</v>
          </cell>
          <cell r="H143">
            <v>3948.73</v>
          </cell>
          <cell r="M143">
            <v>0</v>
          </cell>
        </row>
        <row r="145">
          <cell r="A145" t="str">
            <v>TOTAL</v>
          </cell>
          <cell r="H145">
            <v>179728.71000000005</v>
          </cell>
          <cell r="M145">
            <v>0</v>
          </cell>
          <cell r="N145" t="str">
            <v>ORÇAMENTO VÁLIDO</v>
          </cell>
        </row>
        <row r="150">
          <cell r="A150" t="str">
            <v>ORÇAMENTISTA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DC "/>
    </sheetNames>
    <sheetDataSet>
      <sheetData sheetId="0">
        <row r="5">
          <cell r="A5" t="str">
            <v>ITEM</v>
          </cell>
          <cell r="B5" t="str">
            <v>DESCRIÇÃO</v>
          </cell>
          <cell r="C5" t="str">
            <v>UNID.</v>
          </cell>
          <cell r="D5" t="str">
            <v>QUANT.</v>
          </cell>
          <cell r="E5" t="str">
            <v>Memória</v>
          </cell>
          <cell r="F5" t="str">
            <v>Observação</v>
          </cell>
        </row>
        <row r="7">
          <cell r="A7">
            <v>1</v>
          </cell>
          <cell r="B7" t="str">
            <v>SERVIÇOS PRELIMINARES</v>
          </cell>
        </row>
        <row r="8">
          <cell r="A8" t="str">
            <v>01.01</v>
          </cell>
          <cell r="B8" t="str">
            <v>PLACA DE OBRA EM CHAPA DE ACO GALVANIZADO</v>
          </cell>
          <cell r="C8" t="str">
            <v>M2</v>
          </cell>
          <cell r="D8">
            <v>2.5</v>
          </cell>
          <cell r="E8" t="str">
            <v>2,00x1,25m</v>
          </cell>
          <cell r="F8" t="str">
            <v>Considerando o mínimo padrão CAIXA</v>
          </cell>
        </row>
        <row r="9">
          <cell r="A9" t="str">
            <v>01.02</v>
          </cell>
          <cell r="B9" t="str">
            <v>DEMOLICAO DE ALVENARIA DE ELEMENTOS CERAMICOS VAZADOS</v>
          </cell>
          <cell r="C9" t="str">
            <v>M3</v>
          </cell>
          <cell r="D9">
            <v>10.43</v>
          </cell>
          <cell r="E9" t="str">
            <v>2,5*1,1 (porta de enrolar cantina)
0,8*2,1 (porta de acesso cantina)
2,0*3,0 (portão acesso quadra)</v>
          </cell>
          <cell r="F9" t="str">
            <v>Aberturas para a cantina e para o portão da quadra</v>
          </cell>
        </row>
        <row r="10">
          <cell r="A10" t="str">
            <v>01.03</v>
          </cell>
          <cell r="B10" t="str">
            <v>CARGA MANUAL DE ENTULHO EM CAMINHAO BASCULANTE 6 M3</v>
          </cell>
          <cell r="C10" t="str">
            <v>M3</v>
          </cell>
          <cell r="D10">
            <v>10.43</v>
          </cell>
          <cell r="E10" t="str">
            <v>Idem item 01.03</v>
          </cell>
          <cell r="F10" t="str">
            <v>Entulho decorrente da demolição da alvenaria</v>
          </cell>
        </row>
        <row r="11">
          <cell r="A11" t="str">
            <v>01.04</v>
          </cell>
          <cell r="B11" t="str">
            <v>TRANSPORTE DE ENTULHO COM CAMINHAO BASCULANTE 6 M3, RODOVIA PAVIMENTADA, DMT 0,5 A 1,0 KM</v>
          </cell>
          <cell r="C11" t="str">
            <v>M3</v>
          </cell>
          <cell r="D11">
            <v>10.43</v>
          </cell>
          <cell r="E11" t="str">
            <v>Idem item 01.03</v>
          </cell>
          <cell r="F11" t="str">
            <v>Transporte do entulho decorrente da demolição da alvenaria</v>
          </cell>
        </row>
        <row r="12">
          <cell r="A12" t="str">
            <v>01.05</v>
          </cell>
          <cell r="B12" t="str">
            <v>ESCAVAÇÃO MANUAL PARA BLOCO DE COROAMENTO OU SAPATA, COM PREVISÃO DE FÔRMA. AF_06/2017</v>
          </cell>
          <cell r="C12" t="str">
            <v>M3</v>
          </cell>
          <cell r="D12">
            <v>12.782250000000001</v>
          </cell>
          <cell r="E12" t="str">
            <v>1,5m de profundidade das sapatas e 40cm para vigas baldrames</v>
          </cell>
          <cell r="F12" t="str">
            <v>Escavação para sapatas e vigas baldrame</v>
          </cell>
        </row>
        <row r="13">
          <cell r="A13" t="str">
            <v>01.06</v>
          </cell>
          <cell r="B13" t="str">
            <v>REATERRO DE VALA COM COMPACTAÇÃO MANUAL</v>
          </cell>
          <cell r="C13" t="str">
            <v>M3</v>
          </cell>
          <cell r="D13">
            <v>7.6693500000000006</v>
          </cell>
          <cell r="E13" t="str">
            <v>7,67m³</v>
          </cell>
          <cell r="F13" t="str">
            <v>Reaterro das sapatas e vigas baldrame</v>
          </cell>
        </row>
        <row r="14">
          <cell r="A14" t="str">
            <v>01.07</v>
          </cell>
          <cell r="B14" t="str">
            <v>LOCACAO DE ANDAIME METALICO TUBULAR TIPO TORRE</v>
          </cell>
          <cell r="C14" t="str">
            <v>M/MES</v>
          </cell>
          <cell r="D14">
            <v>96</v>
          </cell>
          <cell r="E14" t="str">
            <v xml:space="preserve">4 andaimes com 6m durante 4 meses </v>
          </cell>
          <cell r="F14" t="str">
            <v>Andaime para concretagem dos pilares metálicos, assentamento do cobogó e fechamento metálico</v>
          </cell>
        </row>
        <row r="15">
          <cell r="A15" t="str">
            <v>01.08</v>
          </cell>
          <cell r="B15" t="str">
            <v>PLATAFORMA MADEIRA P/ ANDAIME TUBULAR APROVEITAMENTO 20 VEZES</v>
          </cell>
          <cell r="C15" t="str">
            <v>M2</v>
          </cell>
          <cell r="D15">
            <v>8</v>
          </cell>
          <cell r="E15" t="str">
            <v>8m²</v>
          </cell>
          <cell r="F15" t="str">
            <v>Utilização no andaime</v>
          </cell>
        </row>
        <row r="16">
          <cell r="A16">
            <v>2</v>
          </cell>
          <cell r="B16" t="str">
            <v>ESTRUTURA</v>
          </cell>
        </row>
        <row r="17">
          <cell r="A17" t="str">
            <v>02.01</v>
          </cell>
          <cell r="B17" t="str">
            <v>CAMADA DRENANTE COM BRITA NUM 2</v>
          </cell>
          <cell r="C17" t="str">
            <v>M3</v>
          </cell>
          <cell r="D17">
            <v>1.4625000000000001</v>
          </cell>
          <cell r="E17" t="str">
            <v>(área cozinha/cantina) 29,25m²
5cm de espessura</v>
          </cell>
          <cell r="F17" t="str">
            <v>Camada de 5cm brita sob a estrutura a ser construída, evitando contato desta com o solo, e consequente infiltração por percolação</v>
          </cell>
        </row>
        <row r="18">
          <cell r="A18" t="str">
            <v>02.02</v>
          </cell>
          <cell r="B18" t="str">
            <v>FORNECIMENTO/INSTALACAO LONA PLASTICA PRETA, PARA IMPERMEABILIZACAO, ESPESSURA 150 MICRAS.</v>
          </cell>
          <cell r="C18" t="str">
            <v>M2</v>
          </cell>
          <cell r="D18">
            <v>29.25</v>
          </cell>
          <cell r="E18" t="str">
            <v>área cozinha/cantina</v>
          </cell>
          <cell r="F18" t="str">
            <v>Lona entre a camada de brita e a estrutura a ser construída</v>
          </cell>
        </row>
        <row r="19">
          <cell r="A19" t="str">
            <v>02.03</v>
          </cell>
          <cell r="B19" t="str">
            <v>CONCRETAGEM DE SAPATAS, FCK 30 MPA, COM USO DE BOMBA LANÇAMENTO, ADENSAMENTO E ACABAMENTO. AF_11/2016</v>
          </cell>
          <cell r="C19" t="str">
            <v>M3</v>
          </cell>
          <cell r="D19">
            <v>1.85</v>
          </cell>
          <cell r="E19" t="str">
            <v>(6 sapatas) 1,85m³</v>
          </cell>
          <cell r="F19" t="str">
            <v>Concreto fck = 30MPA</v>
          </cell>
        </row>
        <row r="20">
          <cell r="A20" t="str">
            <v>02.04</v>
          </cell>
          <cell r="B20" t="str">
            <v>CONCRETAGEM DE PILARES, FCK = 25 MPA, COM USO DE BALDES EM EDIFICAÇÃO COM SEÇÃO MÉDIA DE PILARES MENOR OU IGUAL A 0,25 M² - LANÇAMENTO, ADENSAMENTO E ACABAMENTO. AF_12/2015</v>
          </cell>
          <cell r="C20" t="str">
            <v>M3</v>
          </cell>
          <cell r="D20">
            <v>2.7774999999999994</v>
          </cell>
          <cell r="E20" t="str">
            <v>(pilares e vigas a serem construídas) 2,58m³
(preenchimento pilares metálicos) 0,25*0,40*2,0 
(cintas para amarrar cobogó) 0,15*0,2*62</v>
          </cell>
          <cell r="F20" t="str">
            <v>Pilares da estrutura a ser construída e para enchimento dos pilares metálicos</v>
          </cell>
        </row>
        <row r="21">
          <cell r="A21" t="str">
            <v>02.05</v>
          </cell>
          <cell r="B21" t="str">
            <v>CONCRETAGEM DE EDIFICAÇÕES (PAREDES E LAJES) FEITAS COM SISTEMA DE FÔRMAS MANUSEÁVEIS COM CONCRETO USINADO AUTOADENSÁVEL, FCK 20 MPA, LANÇADO COM BOMBA LANÇA - LANÇAMENTO E ACABAMENTO. AF_06/2015</v>
          </cell>
          <cell r="C21" t="str">
            <v>M3</v>
          </cell>
          <cell r="D21">
            <v>2.9250000000000003</v>
          </cell>
          <cell r="E21" t="str">
            <v>(laje piso) 2,93m³</v>
          </cell>
          <cell r="F21" t="str">
            <v>Laje do piso</v>
          </cell>
        </row>
        <row r="22">
          <cell r="A22" t="str">
            <v>02.06</v>
          </cell>
          <cell r="B22" t="str">
            <v>LAJE PRE-MOLDADA P/FORRO, SOBRECARGA 100KG/M2, VAOS ATE 3,50M/E=8CM/LAJOTAS E CAP.C/CONC FCK=20MPA, 3CM, INTER-EIXO 38CM, C/ESCORAMENTO (REAPR.3X) E FERRAGEM NEGATIVA</v>
          </cell>
          <cell r="C22" t="str">
            <v>M2</v>
          </cell>
          <cell r="D22">
            <v>29.25</v>
          </cell>
          <cell r="E22" t="str">
            <v>(laje cobertura) 29,25m²</v>
          </cell>
          <cell r="F22" t="str">
            <v>Laje da cobertura (composição considera vigotas, lajotas, aço CA50 Ø5.0, concreto fck 20MPa, e todo sistema de formas e escoramento)</v>
          </cell>
        </row>
        <row r="23">
          <cell r="A23" t="str">
            <v>02.07</v>
          </cell>
          <cell r="B23" t="str">
            <v>ARMACAO ACO CA-50 P/1,0M3 DE CONCRETO</v>
          </cell>
          <cell r="C23" t="str">
            <v>UN</v>
          </cell>
          <cell r="D23">
            <v>7.5525000000000002</v>
          </cell>
          <cell r="E23" t="str">
            <v>(Armação fundação, pilares, vigas e laje maciça) 7,35m²</v>
          </cell>
          <cell r="F23" t="str">
            <v>Armação da estrutura a ser construída</v>
          </cell>
        </row>
        <row r="24">
          <cell r="A24" t="str">
            <v>02.08</v>
          </cell>
          <cell r="B24" t="str">
            <v>FÔRMA DE CHAPA COMPENSADA RESINADA 12MM, LEVANDO-SE EM CONTA A UTILIZAÇÃO 3 VEZES (INCLUIDO O MATERIAL, CORTE, MONTAGEM, ESCORAMENTO E DESFÔRMA)</v>
          </cell>
          <cell r="C24" t="str">
            <v>m2</v>
          </cell>
          <cell r="D24">
            <v>52.7</v>
          </cell>
          <cell r="E24" t="str">
            <v>(Formas para sapatas, pilares e vigas) 52,7m²</v>
          </cell>
          <cell r="F24" t="str">
            <v>Formas necessárias para concretagem</v>
          </cell>
        </row>
        <row r="25">
          <cell r="A25">
            <v>3</v>
          </cell>
          <cell r="B25" t="str">
            <v>PAREDES E PAINÉIS</v>
          </cell>
        </row>
        <row r="26">
          <cell r="A26" t="str">
            <v>03.01</v>
          </cell>
          <cell r="B26" t="str">
            <v>VERGA PRÉ-MOLDADA PARA PORTAS COM ATÉ 1,5 M DE VÃO. AF_03/2016</v>
          </cell>
          <cell r="C26" t="str">
            <v>M</v>
          </cell>
          <cell r="D26">
            <v>2.2000000000000002</v>
          </cell>
          <cell r="E26" t="str">
            <v>(0,80+0,15*2)*2 (considerando 15cm de avanço e duas portas)</v>
          </cell>
          <cell r="F26" t="str">
            <v>Verga para porta que será aberta e para que será construída</v>
          </cell>
        </row>
        <row r="27">
          <cell r="A27" t="str">
            <v>03.02</v>
          </cell>
          <cell r="B27" t="str">
            <v>VERGA PRÉ-MOLDADA PARA PORTAS COM MAIS DE 1,5 M DE VÃO. AF_03/2016</v>
          </cell>
          <cell r="C27" t="str">
            <v>M</v>
          </cell>
          <cell r="D27">
            <v>8</v>
          </cell>
          <cell r="E27" t="str">
            <v>2+2*0,5+4+2*0,5 (considerando 50cm de avanço)</v>
          </cell>
          <cell r="F27" t="str">
            <v>Verga para os portões de 2m e 4m</v>
          </cell>
        </row>
        <row r="28">
          <cell r="A28" t="str">
            <v>03.03</v>
          </cell>
          <cell r="B28" t="str">
            <v>VERGA PRÉ-MOLDADA PARA JANELAS COM MAIS DE 1,5 M DE VÃO. AF_03/2016</v>
          </cell>
          <cell r="C28" t="str">
            <v>M</v>
          </cell>
          <cell r="D28">
            <v>7</v>
          </cell>
          <cell r="E28" t="str">
            <v>(2,5+2*,5)*2 (aberturas para a cantina)</v>
          </cell>
          <cell r="F28" t="str">
            <v>Verga para abertura de atendimento na cantina</v>
          </cell>
        </row>
        <row r="29">
          <cell r="A29" t="str">
            <v>03.04</v>
          </cell>
          <cell r="B29" t="str">
            <v>CONTRAVERGA PRÉ-MOLDADA PARA VÃOS DE MAIS DE 1,5 M DE COMPRIMENTO. AF_03/2016</v>
          </cell>
          <cell r="C29" t="str">
            <v>M</v>
          </cell>
          <cell r="D29">
            <v>7</v>
          </cell>
          <cell r="E29" t="str">
            <v>Idem item 03.03</v>
          </cell>
          <cell r="F29" t="str">
            <v>Verga para abertura de atendimento na cantina</v>
          </cell>
        </row>
        <row r="30">
          <cell r="A30" t="str">
            <v>03.05</v>
          </cell>
          <cell r="B30" t="str">
            <v>ALVENARIA DE VEDAÇÃO DE BLOCOS CERÂMICOS FURADOS NA VERTICAL DE 9X19X39CM (ESPESSURA 9CM) DE PAREDES COM ÁREA LÍQUIDA MAIOR OU IGUAL A 6M² COM VÃOS E ARGAMASSA DE ASSENTAMENTO COM PREPARO EM BETONEIRA. AF_06/2014</v>
          </cell>
          <cell r="C30" t="str">
            <v>M2</v>
          </cell>
          <cell r="D30">
            <v>70.138000000000005</v>
          </cell>
          <cell r="E30" t="str">
            <v>((2,7+8,28+2,7)*2,7+1,85*2)-(2,75+1,68+2,24*2) = 35,29m² alvenaria da cantina com descontos de aberturas e cobogós
21,4*1,8 = 40,14m² (fachada)</v>
          </cell>
          <cell r="F30" t="str">
            <v>Alvenaria para cantina/cozinha, e para fechamento da fachada principal</v>
          </cell>
        </row>
        <row r="31">
          <cell r="A31" t="str">
            <v>03.06</v>
          </cell>
          <cell r="B31" t="str">
            <v>COBOGO DE CONCRETO (ELEMENTO VAZADO), 7X50X50CM, ASSENTADO COM ARGAMASSA TRACO 1:3 (CIMENTO E AREIA)</v>
          </cell>
          <cell r="C31" t="str">
            <v>M2</v>
          </cell>
          <cell r="D31">
            <v>138.27199999999999</v>
          </cell>
          <cell r="E31" t="str">
            <v>7*4,56*1,8*2 (laterais)
 (2,78*2+2,68*2)*1,8 (fundos)
2,0*0,8*2 (cozinha)</v>
          </cell>
          <cell r="F31" t="str">
            <v>Assentado nas laterais e fundos da quadra (h=1,8m), e tambem na cantina/cozinha (h=40cm)</v>
          </cell>
        </row>
        <row r="32">
          <cell r="A32" t="str">
            <v>03.07</v>
          </cell>
          <cell r="B32" t="str">
            <v>ESTRUT. METÁLICA P/ QUADRA POLIESP. COBERTA CONSTITUÍDA POR PERFIS FORMADOS A FRIO, AÇO ESTRUTURAL ASTM A-570 G33 (TERÇAS) ASTM A-36 (DEMAIS PERFIS) C/ O SISTEMA DE TRAT. E PINT CONF DESCRITO EM NOTAS DA PLANILHA</v>
          </cell>
          <cell r="C32" t="str">
            <v>KG</v>
          </cell>
          <cell r="D32">
            <v>893.91600000000005</v>
          </cell>
          <cell r="E32" t="str">
            <v>Consumo de 2,7kg/m²</v>
          </cell>
          <cell r="F32" t="str">
            <v>Estrutura para recebimento da vedação com telha metálica</v>
          </cell>
        </row>
        <row r="33">
          <cell r="A33" t="str">
            <v>03.08</v>
          </cell>
          <cell r="B33" t="str">
            <v>TELHAMENTO COM TELHA DE AÇO/ALUMÍNIO E = 0,5 MM, COM ATÉ 2 ÁGUAS, INCLUSO IÇAMENTO. AF_06/2016</v>
          </cell>
          <cell r="C33" t="str">
            <v>M2</v>
          </cell>
          <cell r="D33">
            <v>331.08</v>
          </cell>
          <cell r="E33" t="str">
            <v>107,28 (fachada)
2,5*32,9*2 (laterais)
57,23+11,2*2+9,67 (fundos)</v>
          </cell>
          <cell r="F33" t="str">
            <v>Telha metálica para vedação ao redor da quadra</v>
          </cell>
        </row>
        <row r="34">
          <cell r="A34">
            <v>4</v>
          </cell>
          <cell r="B34" t="str">
            <v>ESQUADRIAS</v>
          </cell>
        </row>
        <row r="35">
          <cell r="A35" t="str">
            <v>04.01</v>
          </cell>
          <cell r="B35" t="str">
            <v>KIT DE PORTA DE MADEIRA PARA PINTURA, SEMI-OCA (LEVE OU MÉDIA), PADRÃO POPULAR, 80X210CM, ESPESSURA DE 3,5CM, ITENS INCLUSOS: DOBRADIÇAS, MONTAGEM E INSTALAÇÃO DO BATENTE, SEM FECHADURA - FORNECIMENTO E INSTALAÇÃO. AF_08/2015</v>
          </cell>
          <cell r="C35" t="str">
            <v>M2</v>
          </cell>
          <cell r="D35">
            <v>10</v>
          </cell>
          <cell r="E35" t="str">
            <v>3+3 (banheiros)
1+1 (vestiários)
2 (cantina)</v>
          </cell>
          <cell r="F35" t="str">
            <v>Portas para entrada dos vestiários e banheiros, e para cantina/cozinha.</v>
          </cell>
        </row>
        <row r="36">
          <cell r="A36" t="str">
            <v>04.02</v>
          </cell>
          <cell r="B36" t="str">
            <v>VIDRO LISO COMUM TRANSPARENTE, ESPESSURA 4MM</v>
          </cell>
          <cell r="C36" t="str">
            <v>M2</v>
          </cell>
          <cell r="D36">
            <v>1.1599999999999999</v>
          </cell>
          <cell r="E36" t="str">
            <v>0,29*4 (vidro para 4 basculas)</v>
          </cell>
          <cell r="F36" t="str">
            <v>Recomposição das básculas</v>
          </cell>
        </row>
        <row r="37">
          <cell r="A37" t="str">
            <v>04.03</v>
          </cell>
          <cell r="B37" t="str">
            <v>PORTA DE ACO CHAPA 24, DE ENROLAR, RAIADA, LARGA COM ACABAMENTO GALVANIZADO NATURAL</v>
          </cell>
          <cell r="C37" t="str">
            <v>M2</v>
          </cell>
          <cell r="D37">
            <v>5.5</v>
          </cell>
          <cell r="E37" t="str">
            <v>2,5*1,1*2 (2 portas de enrolar)</v>
          </cell>
          <cell r="F37" t="str">
            <v>Para fechar abertura do balcão de atendimento da cantina</v>
          </cell>
        </row>
        <row r="38">
          <cell r="A38" t="str">
            <v>04.04</v>
          </cell>
          <cell r="B38" t="str">
            <v>PORTA EM ALUMÍNIO DE ABRIR TIPO VENEZIANA COM GUARNIÇÃO, FIXAÇÃO COM PARAFUSOS - FORNECIMENTO E INSTALAÇÃO. AF_08/2015</v>
          </cell>
          <cell r="C38" t="str">
            <v>M2</v>
          </cell>
          <cell r="D38">
            <v>8.6400000000000023</v>
          </cell>
          <cell r="E38" t="str">
            <v>6*0,80*1,8 (6portas 0,8x1,8)</v>
          </cell>
          <cell r="F38" t="str">
            <v>Portas para vestiários</v>
          </cell>
        </row>
        <row r="39">
          <cell r="A39" t="str">
            <v>04.05</v>
          </cell>
          <cell r="B39" t="str">
            <v>PORTAO DE FERRO EM CHAPA GALVANIZADA PLANA 14 GSG</v>
          </cell>
          <cell r="C39" t="str">
            <v>M2</v>
          </cell>
          <cell r="D39">
            <v>6</v>
          </cell>
          <cell r="E39" t="str">
            <v>2*3 (largura x altura)</v>
          </cell>
          <cell r="F39" t="str">
            <v>Novo portão de acesso a quadra</v>
          </cell>
        </row>
        <row r="40">
          <cell r="A40">
            <v>5</v>
          </cell>
          <cell r="B40" t="str">
            <v>COBERTURA</v>
          </cell>
        </row>
        <row r="41">
          <cell r="A41" t="str">
            <v>05.01</v>
          </cell>
          <cell r="B41" t="str">
            <v>TRAMA DE AÇO COMPOSTA POR TERÇAS PARA TELHADOS DE ATÉ 2 ÁGUAS PARA TELHA ONDULADA DE FIBROCIMENTO, METÁLICA, PLÁSTICA OU TERMOACÚSTICA, INCLUSO TRANSPORTE VERTICAL. AF_12/2015</v>
          </cell>
          <cell r="C41" t="str">
            <v>KG</v>
          </cell>
          <cell r="D41">
            <v>125.99550000000001</v>
          </cell>
          <cell r="E41" t="str">
            <v>2,7kg/m²</v>
          </cell>
          <cell r="F41" t="str">
            <v>Estrutura para recebimento da telha metálica, na cobertura da cozinha/cantina</v>
          </cell>
        </row>
        <row r="42">
          <cell r="A42" t="str">
            <v>05.02</v>
          </cell>
          <cell r="B42" t="str">
            <v>TELHAMENTO COM TELHA DE AÇO/ALUMÍNIO E = 0,5 MM, COM ATÉ 2 ÁGUAS, INCLUSO IÇAMENTO. AF_06/2016</v>
          </cell>
          <cell r="C42" t="str">
            <v>M2</v>
          </cell>
          <cell r="D42">
            <v>46.664999999999999</v>
          </cell>
          <cell r="E42" t="str">
            <v>4,5*10,37</v>
          </cell>
          <cell r="F42" t="str">
            <v>Cobertura da cozinha/cantina</v>
          </cell>
        </row>
        <row r="43">
          <cell r="A43" t="str">
            <v>05.03</v>
          </cell>
          <cell r="B43" t="str">
            <v>RUFO EM CHAPA DE AÇO GALVANIZADO NÚMERO 24, CORTE DE 25 CM, INCLUSO TRANSPORTE VERTICAL. AF_06/2016</v>
          </cell>
          <cell r="C43" t="str">
            <v>UN</v>
          </cell>
          <cell r="D43">
            <v>10.37</v>
          </cell>
          <cell r="E43" t="str">
            <v>10,37m</v>
          </cell>
          <cell r="F43" t="str">
            <v>Rufo entre a quadra e a cozinha/cantina</v>
          </cell>
        </row>
        <row r="44">
          <cell r="A44">
            <v>6</v>
          </cell>
          <cell r="B44" t="str">
            <v>TETOS E FORROS</v>
          </cell>
        </row>
        <row r="45">
          <cell r="A45" t="str">
            <v>06.01</v>
          </cell>
          <cell r="B45" t="str">
            <v>FORRO DE PVC, LISO, PARA AMBIENTES COMERCIAIS, INCLUSIVE ESTRUTURA DEFIXAÇÃO. AF_05/2017_P</v>
          </cell>
          <cell r="C45" t="str">
            <v>M2</v>
          </cell>
          <cell r="D45">
            <v>25.52</v>
          </cell>
          <cell r="E45" t="str">
            <v>área total 25,52m²</v>
          </cell>
          <cell r="F45" t="str">
            <v>Forro na cozinha/cantina</v>
          </cell>
        </row>
        <row r="46">
          <cell r="A46">
            <v>7</v>
          </cell>
          <cell r="B46" t="str">
            <v>REVESTIMENTO DE PAREDE</v>
          </cell>
        </row>
        <row r="47">
          <cell r="A47" t="str">
            <v>07.01</v>
          </cell>
          <cell r="B47" t="str">
            <v>CHAPISCO APLICADO EM ALVENARIAS E ESTRUTURAS DE CONCRETO INTERNAS, COM COLHER DE PEDREIRO. ARGAMASSA TRAÇO 1:3 COM PREPARO EM BETONEIRA 400 L. AF_06/2014</v>
          </cell>
          <cell r="C47" t="str">
            <v>M2</v>
          </cell>
          <cell r="D47">
            <v>140.27600000000001</v>
          </cell>
          <cell r="E47" t="str">
            <v>Área de alvenaria x 2 lados</v>
          </cell>
          <cell r="F47" t="str">
            <v>Aplicado na cozinha/cantina e na alvenaria do fechamento da fachada principal</v>
          </cell>
        </row>
        <row r="48">
          <cell r="A48" t="str">
            <v>07.02</v>
          </cell>
          <cell r="B48" t="str">
            <v>EMBOÇO, PARA RECEBIMENTO DE CERÂMICA, EM ARGAMASSA TRAÇO 1:2:8, PREPARO MECÂNICO COM BETONEIRA 400L, APLICADO MANUALMENTE EM FACES INTERNAS DE PAREDES, PARA AMBIENTE COM ÁREA MAIOR QUE 10M2, ESPESSURA DE 20MM, COM EXECUÇÃO DE TALISCAS. AF_06/2014</v>
          </cell>
          <cell r="C48" t="str">
            <v>M2</v>
          </cell>
          <cell r="D48">
            <v>48.17</v>
          </cell>
          <cell r="E48" t="str">
            <v>(2,85+9,4+2,85)*2,7+1,85*2*2</v>
          </cell>
          <cell r="F48" t="str">
            <v>Interior da cozinha/cantina</v>
          </cell>
        </row>
        <row r="49">
          <cell r="A49" t="str">
            <v>07.03</v>
          </cell>
          <cell r="B49" t="str">
            <v>MASSA ÚNICA, PARA RECEBIMENTO DE PINTURA, EM ARGAMASSA TRAÇO 1:2:8, PREPARO MECÂNICO COM BETONEIRA 400L, APLICADA MANUALMENTE EM FACES INTERNAS DE PAREDES, ESPESSURA DE 20MM, COM EXECUÇÃO DE TALISCAS. AF_06/2014</v>
          </cell>
          <cell r="C49" t="str">
            <v>M2</v>
          </cell>
          <cell r="D49">
            <v>92.106000000000009</v>
          </cell>
          <cell r="E49" t="str">
            <v xml:space="preserve">(Área de chapisco) - (área emboço interior cozinha/cantina) </v>
          </cell>
          <cell r="F49" t="str">
            <v>Exterior da cozinha/cantina e no fechamento de alvenaria da fachada principal</v>
          </cell>
        </row>
        <row r="50">
          <cell r="A50" t="str">
            <v>07.04</v>
          </cell>
          <cell r="B50" t="str">
            <v>REVESTIMENTO CERÂMICO PARA PAREDES INTERNAS COM PLACAS TIPO ESMALTADA PADRÃO POPULAR DE DIMENSÕES 20X20 CM APLICADAS EM AMBIENTES DE ÁREA MAIOR QUE 5 M2 NA ALTURA INTEIRA DAS PAREDES. AF_06/2014</v>
          </cell>
          <cell r="C50" t="str">
            <v>M3</v>
          </cell>
          <cell r="D50">
            <v>48.17</v>
          </cell>
          <cell r="E50" t="str">
            <v>Área do emboço</v>
          </cell>
          <cell r="F50" t="str">
            <v>Interior apenas da cozinha</v>
          </cell>
        </row>
        <row r="51">
          <cell r="A51" t="str">
            <v>07.05</v>
          </cell>
          <cell r="B51" t="str">
            <v>CERÂMICA 10 X 10 CM, MARCAS DE REFERÊNCIA ELIANE, CECRISA OU PORTOBELLO, NAS CORES BRANCO OU AREIA, COM REJUNTE ESP. 0.5 CM, EMPREGANDO ARGAMASSA COLANTE</v>
          </cell>
          <cell r="C51" t="str">
            <v>M2</v>
          </cell>
          <cell r="D51">
            <v>104</v>
          </cell>
          <cell r="E51" t="str">
            <v>104,0m linear por 1m de altura</v>
          </cell>
          <cell r="F51" t="str">
            <v>Faixa ao redor da quadra, no lado externo, com 1m de altura</v>
          </cell>
        </row>
        <row r="52">
          <cell r="A52">
            <v>8</v>
          </cell>
          <cell r="B52" t="str">
            <v>PISOS INTERNOS E EXTERNOS</v>
          </cell>
        </row>
        <row r="53">
          <cell r="A53" t="str">
            <v>08.01</v>
          </cell>
          <cell r="B53" t="str">
            <v>ARGAMASSA TRAÇO 1:4 (CIMENTO E AREIA MÉDIA) PARA CONTRAPISO, PREPARO MECÂNICO COM BETONEIRA 400 L. AF_06/2014</v>
          </cell>
          <cell r="C53" t="str">
            <v>M3</v>
          </cell>
          <cell r="D53">
            <v>1.276</v>
          </cell>
          <cell r="E53" t="str">
            <v>área piso 25,52m²
espessura 5cm</v>
          </cell>
          <cell r="F53" t="str">
            <v>Contrapiso da cozinha/cantina</v>
          </cell>
        </row>
        <row r="54">
          <cell r="A54" t="str">
            <v>08.02</v>
          </cell>
          <cell r="B54" t="str">
            <v>REVESTIMENTO CERÂMICO PARA PISO COM PLACAS TIPO ESMALTADA EXTRA DE DIMENSÕES 35X35 CM APLICADA EM AMBIENTES DE ÁREA MAIOR QUE 10 M2. AF_06/2014</v>
          </cell>
          <cell r="C54" t="str">
            <v>M2</v>
          </cell>
          <cell r="D54">
            <v>25.52</v>
          </cell>
          <cell r="E54" t="str">
            <v>Idem item 06.01</v>
          </cell>
          <cell r="F54" t="str">
            <v>Piso da cozinha/cantina</v>
          </cell>
        </row>
        <row r="55">
          <cell r="A55" t="str">
            <v>08.03</v>
          </cell>
          <cell r="B55" t="str">
            <v>CAMADA DRENANTE COM AREIA MEDIA</v>
          </cell>
          <cell r="C55" t="str">
            <v>M3</v>
          </cell>
          <cell r="D55">
            <v>3.7504999999999997</v>
          </cell>
          <cell r="E55" t="str">
            <v>área da calçada (41,14+4,55+29,32)m²
espessura 5cm</v>
          </cell>
          <cell r="F55" t="str">
            <v>Colchão de areia para execução de passeio ao redor da quadra</v>
          </cell>
        </row>
        <row r="56">
          <cell r="A56" t="str">
            <v>08.04</v>
          </cell>
          <cell r="B56" t="str">
            <v>EXECUÇÃO DE PASSEIO (CALÇADA) OU PISO DE CONCRETO COM CONCRETO MOLDADO IN LOCO, USINADO, ACABAMENTO CONVENCIONAL, NÃO ARMADO. AF_07/2016</v>
          </cell>
          <cell r="C56" t="str">
            <v>M3</v>
          </cell>
          <cell r="D56">
            <v>5.2507000000000001</v>
          </cell>
          <cell r="E56" t="str">
            <v>área da calçada (41,14+4,55+29,32)m²
espessura 7cm</v>
          </cell>
          <cell r="F56" t="str">
            <v>Passeio ao redor da quadra</v>
          </cell>
        </row>
        <row r="57">
          <cell r="A57">
            <v>9</v>
          </cell>
          <cell r="B57" t="str">
            <v>APARELHOS HIDROSSANITÁRIOS</v>
          </cell>
        </row>
        <row r="58">
          <cell r="A58" t="str">
            <v>09.01</v>
          </cell>
          <cell r="B58" t="str">
            <v>LAVATÓRIO LOUÇA BRANCA COM COLUNA, *44 X 35,5* CM, PADRÃO POPULAR - FORNECIMENTO E INSTALAÇÃO. AF_12/2013</v>
          </cell>
          <cell r="C58" t="str">
            <v>UN</v>
          </cell>
          <cell r="D58">
            <v>6</v>
          </cell>
          <cell r="E58">
            <v>6</v>
          </cell>
          <cell r="F58" t="str">
            <v>Lavatório para banheiros e vestiários</v>
          </cell>
        </row>
        <row r="59">
          <cell r="A59" t="str">
            <v>09.02</v>
          </cell>
          <cell r="B59" t="str">
            <v>TORNEIRA CROMADA DE MESA, 1/2" OU 3/4", PARA LAVATÓRIO, PADRÃO POPULAR - FORNECIMENTO E INSTALAÇÃO. AF_12/2013</v>
          </cell>
          <cell r="C59" t="str">
            <v>UN</v>
          </cell>
          <cell r="D59">
            <v>6</v>
          </cell>
          <cell r="E59" t="str">
            <v>segundo projeto</v>
          </cell>
          <cell r="F59" t="str">
            <v>Torneira para os lavatórios dos banheiros e vestiários</v>
          </cell>
        </row>
        <row r="60">
          <cell r="A60" t="str">
            <v>09.03</v>
          </cell>
          <cell r="B60" t="str">
            <v>VASO SANITÁRIO SIFONADO COM CAIXA ACOPLADA LOUÇA BRANCA - FORNECIMENTO E INSTALAÇÃO. AF_12/2013</v>
          </cell>
          <cell r="C60" t="str">
            <v>UN</v>
          </cell>
          <cell r="D60">
            <v>6</v>
          </cell>
          <cell r="E60" t="str">
            <v>segundo projeto</v>
          </cell>
          <cell r="F60" t="str">
            <v>Vaso instalado nos banheiros e nos vestiários</v>
          </cell>
        </row>
        <row r="61">
          <cell r="A61" t="str">
            <v>09.04</v>
          </cell>
          <cell r="B61" t="str">
            <v>PAPELEIRA DE LOUÇA BRANCA, 15X15CM, MARCAS DE REFERÊNCIA DECA, CELITE OU IDEAL STANDARD.</v>
          </cell>
          <cell r="C61" t="str">
            <v>UN</v>
          </cell>
          <cell r="D61">
            <v>6</v>
          </cell>
          <cell r="E61" t="str">
            <v>1 para cada vaso sanitário</v>
          </cell>
          <cell r="F61" t="str">
            <v>Instalado nos banheiros e vestiários</v>
          </cell>
        </row>
        <row r="62">
          <cell r="A62" t="str">
            <v>09.05</v>
          </cell>
          <cell r="B62" t="str">
            <v>TORNEIRA PARA JARDIM DE 3/4" MARCAS DE REFERÊNCIA FABRIMAR, DECA OU DOCOL</v>
          </cell>
          <cell r="C62" t="str">
            <v>UN</v>
          </cell>
          <cell r="D62">
            <v>1</v>
          </cell>
          <cell r="E62">
            <v>1</v>
          </cell>
          <cell r="F62" t="str">
            <v>Torneira instalada no lado externo da cozinha/cantina</v>
          </cell>
        </row>
        <row r="63">
          <cell r="A63" t="str">
            <v>09.06</v>
          </cell>
          <cell r="B63" t="str">
            <v>Chuveiro frio de PVC, marcas de referência Atlas, Cipla ou Akros</v>
          </cell>
          <cell r="C63" t="str">
            <v>UN</v>
          </cell>
          <cell r="D63">
            <v>4</v>
          </cell>
          <cell r="E63" t="str">
            <v>2 para cada vestiário</v>
          </cell>
          <cell r="F63" t="str">
            <v>Para os vestiários</v>
          </cell>
        </row>
        <row r="64">
          <cell r="A64" t="str">
            <v>09.07</v>
          </cell>
          <cell r="B64" t="str">
            <v>SABONETEIRA DE LOUÇA BRANCA, 15X15CM, MARCAS DE REFERÊNCIA DECA, CELITE OU IDEAL STANDARD.</v>
          </cell>
          <cell r="C64" t="str">
            <v>UN</v>
          </cell>
          <cell r="D64">
            <v>4</v>
          </cell>
          <cell r="E64" t="str">
            <v>1 para cada chuveiro nos vestiários</v>
          </cell>
          <cell r="F64" t="str">
            <v>Assentado na área de chuveiro dos vestiários</v>
          </cell>
        </row>
        <row r="65">
          <cell r="A65" t="str">
            <v>09.08</v>
          </cell>
          <cell r="B65" t="str">
            <v>DIVISORIA EM MARMORITE ESPESSURA 35MM, CHUMBAMENTO NO PISO E PAREDE COM ARGAMASSA DE CIMENTO E AREIA, POLIMENTO MANUAL, EXCLUSIVE FERRAGENS</v>
          </cell>
          <cell r="C65" t="str">
            <v>M2</v>
          </cell>
          <cell r="D65">
            <v>15.444000000000001</v>
          </cell>
          <cell r="E65" t="str">
            <v>6 divisórias de 1,8*1,43</v>
          </cell>
          <cell r="F65" t="str">
            <v>Divisão entre as unidades no vestiário</v>
          </cell>
        </row>
        <row r="66">
          <cell r="A66" t="str">
            <v>09.09</v>
          </cell>
          <cell r="B66" t="str">
            <v>BANCADA DE GRANITO COM ESPESSURA DE 2 CM</v>
          </cell>
          <cell r="C66" t="str">
            <v>M2</v>
          </cell>
          <cell r="D66">
            <v>4.1288</v>
          </cell>
          <cell r="E66" t="str">
            <v>2,46*,6+0,53*0,76+0,45*2,5*2</v>
          </cell>
          <cell r="F66" t="str">
            <v>Bancada para pia da cozinha</v>
          </cell>
        </row>
        <row r="67">
          <cell r="A67" t="str">
            <v>09.10</v>
          </cell>
          <cell r="B67" t="str">
            <v>CUBA DE EMBUTIR DE AÇO INOXIDÁVEL MÉDIA, INCLUSO VÁLVULA TIPO AMERICANA EM METAL CROMADO E SIFÃO FLEXÍVEL EM PVC - FORNECIMENTO E INSTALAÇÃO. AF_12/2013</v>
          </cell>
          <cell r="C67" t="str">
            <v>M2</v>
          </cell>
          <cell r="D67">
            <v>2</v>
          </cell>
          <cell r="E67" t="str">
            <v>2 pias na cozinha</v>
          </cell>
          <cell r="F67" t="str">
            <v>Instalada na cozinha</v>
          </cell>
        </row>
        <row r="68">
          <cell r="A68" t="str">
            <v>09.11</v>
          </cell>
          <cell r="B68" t="str">
            <v>TORNEIRA CROMADA LONGA, DE PAREDE, 1/2" OU 3/4", PARA PIA DE COZINHA, PADRÃO MÉDIO - FORNECIMENTO E INSTALAÇÃO. AF_12/2013</v>
          </cell>
          <cell r="C68" t="str">
            <v>M2</v>
          </cell>
          <cell r="D68">
            <v>2</v>
          </cell>
          <cell r="E68" t="str">
            <v>2 na cozinha</v>
          </cell>
          <cell r="F68" t="str">
            <v>Torneira para pia da cozinha</v>
          </cell>
        </row>
        <row r="69">
          <cell r="A69">
            <v>10</v>
          </cell>
          <cell r="B69" t="str">
            <v>INSTALAÇÕES ELÉTRICAS</v>
          </cell>
        </row>
        <row r="70">
          <cell r="A70" t="str">
            <v>10.01</v>
          </cell>
          <cell r="B70" t="str">
            <v>LUMINARIA TIPO CALHA, DE SOBREPOR, COM REATOR DE PARTIDA RAPIDA E LAMPADA FLUORESCENTE 2X20W, COMPLETA, FORNECIMENTO E INSTALACAO</v>
          </cell>
          <cell r="C70" t="str">
            <v>UN</v>
          </cell>
          <cell r="D70">
            <v>2</v>
          </cell>
          <cell r="E70" t="str">
            <v>1 cantina e 1 cozinha</v>
          </cell>
          <cell r="F70" t="str">
            <v>Iluminação da cozinha/cantinha</v>
          </cell>
        </row>
        <row r="71">
          <cell r="A71" t="str">
            <v>10.02</v>
          </cell>
          <cell r="B71" t="str">
            <v>LUMINÁRIA P/ DUAS LÂMPADAS FLUORESCENTES 40W, COMPLETA, C/ REATOR DUPLO-127V PARTIDA RÁPIDA E ALTO FATOR DE POTÊNCIA, SOQUETE ANTIVIBRATÓRIO E LÂMPADA FLUORESCENTE 40W-127V</v>
          </cell>
          <cell r="C71" t="str">
            <v>UN</v>
          </cell>
          <cell r="D71">
            <v>1</v>
          </cell>
          <cell r="E71">
            <v>1</v>
          </cell>
          <cell r="F71" t="str">
            <v>Iluminação central do palco</v>
          </cell>
        </row>
        <row r="72">
          <cell r="A72" t="str">
            <v>10.03</v>
          </cell>
          <cell r="B72" t="str">
            <v>PONTO DE ILUMINAÇÃO E TOMADA, RESIDENCIAL, INCLUINDO INTERRUPTOR SIMPLES, INTERRUPTOR PARALELO E TOMADA 10A/250V, CAIXA ELÉTRICA, ELETRODUTO, CABO, RASGO, QUEBRA E CHUMBAMENTO (EXCLUINDO LUMINÁRIA E LÂMPADA). AF_01/2016</v>
          </cell>
          <cell r="C72" t="str">
            <v>UN</v>
          </cell>
          <cell r="D72">
            <v>1</v>
          </cell>
          <cell r="E72">
            <v>1</v>
          </cell>
          <cell r="F72" t="str">
            <v>Cantina/cozinha</v>
          </cell>
        </row>
        <row r="73">
          <cell r="A73" t="str">
            <v>10.04</v>
          </cell>
          <cell r="B73" t="str">
            <v>PONTO DE TOMADA RESIDENCIAL INCLUINDO TOMADA 10A/250V, CAIXA ELÉTRICA, ELETRODUTO, CABO, RASGO, QUEBRA E CHUMBAMENTO. AF_01/2016</v>
          </cell>
          <cell r="C73" t="str">
            <v>UN</v>
          </cell>
          <cell r="D73">
            <v>6</v>
          </cell>
          <cell r="E73" t="str">
            <v>3 na cantina e 3 na cozinha</v>
          </cell>
          <cell r="F73" t="str">
            <v>Cantina/cozinha</v>
          </cell>
        </row>
        <row r="74">
          <cell r="A74" t="str">
            <v>10.05</v>
          </cell>
          <cell r="B74" t="str">
            <v>INTERRUPTOR SIMPLES (1 MÓDULO), 10A/250V, INCLUINDO SUPORTE E PLACA - FORNECIMENTO E INSTALAÇÃO. AF_12/2015</v>
          </cell>
          <cell r="C74" t="str">
            <v>UN</v>
          </cell>
          <cell r="D74">
            <v>5</v>
          </cell>
          <cell r="E74" t="str">
            <v>2+2+1</v>
          </cell>
          <cell r="F74" t="str">
            <v>Banheiros (2un), vestiários(2un) e palco (1un)</v>
          </cell>
        </row>
        <row r="75">
          <cell r="A75" t="str">
            <v>10.06</v>
          </cell>
          <cell r="B75" t="str">
            <v>TOMADA MÉDIA DE EMBUTIR (1 MÓDULO), 2P+T 20 A, INCLUINDO SUPORTE E PLACA - FORNECIMENTO E INSTALAÇÃO. AF_12/2015</v>
          </cell>
          <cell r="C75" t="str">
            <v>UN</v>
          </cell>
          <cell r="D75">
            <v>10</v>
          </cell>
          <cell r="E75">
            <v>10</v>
          </cell>
          <cell r="F75" t="str">
            <v>Substituir as unidades danificadas</v>
          </cell>
        </row>
        <row r="76">
          <cell r="A76" t="str">
            <v>10.07</v>
          </cell>
          <cell r="B76" t="str">
            <v>DISJUNTOR TERMOMAGNETICO BIPOLAR PADRAO NEMA (AMERICANO) 10 A 50A 240V, FORNECIMENTO E INSTALACAO</v>
          </cell>
          <cell r="C76" t="str">
            <v>UN</v>
          </cell>
          <cell r="D76">
            <v>4</v>
          </cell>
          <cell r="E76">
            <v>4</v>
          </cell>
          <cell r="F76" t="str">
            <v>Instalados nos quadros já existentes, para novas instalações da cozinha/cantina</v>
          </cell>
        </row>
        <row r="77">
          <cell r="A77" t="str">
            <v>10.08</v>
          </cell>
          <cell r="B77" t="str">
            <v>CABO DE COBRE FLEXÍVEL ISOLADO, 1,5 MM², ANTI-CHAMA 450/750 V, PARA CIRCUITOS TERMINAIS - FORNECIMENTO E INSTALAÇÃO. AF_12/2015</v>
          </cell>
          <cell r="C77" t="str">
            <v>M</v>
          </cell>
          <cell r="D77">
            <v>10</v>
          </cell>
          <cell r="E77" t="str">
            <v>10m</v>
          </cell>
          <cell r="F77" t="str">
            <v>Ligação das novas instalações na cozinha/cantina</v>
          </cell>
        </row>
        <row r="78">
          <cell r="A78" t="str">
            <v>10.09</v>
          </cell>
          <cell r="B78" t="str">
            <v>CABO DE COBRE FLEXÍVEL ISOLADO, 4 MM², ANTI-CHAMA 450/750 V, PARA CIRCUITOS TERMINAIS - FORNECIMENTO E INSTALAÇÃO. AF_12/2015</v>
          </cell>
          <cell r="C78" t="str">
            <v>M</v>
          </cell>
          <cell r="D78">
            <v>66.400000000000006</v>
          </cell>
          <cell r="E78" t="str">
            <v>33,2*2</v>
          </cell>
          <cell r="F78" t="str">
            <v>Ligação de um quadro de distribuição existente, ao outro, também é existente</v>
          </cell>
        </row>
        <row r="79">
          <cell r="A79" t="str">
            <v>10.10</v>
          </cell>
          <cell r="B79" t="str">
            <v>QUADRO DE DISTRIBUICAO DE ENERGIA EM CHAPA DE ACO GALVANIZADO, PARA 12 DISJUNTORES TERMOMAGNETICOS MONOPOLARES, COM BARRAMENTO TRIFASICO E NEUTRO - FORNECIMENTO E INSTALACAO</v>
          </cell>
          <cell r="C79" t="str">
            <v>UN</v>
          </cell>
          <cell r="D79">
            <v>1</v>
          </cell>
          <cell r="E79">
            <v>1</v>
          </cell>
          <cell r="F79" t="str">
            <v>Substituição do quadro existente danificado</v>
          </cell>
        </row>
        <row r="80">
          <cell r="A80" t="str">
            <v>10.11</v>
          </cell>
          <cell r="B80" t="str">
            <v>ELETRODUTO FLEXÍVEL CORRUGADO, PVC, DN 25 MM (3/4"), PARA CIRCUITOS TERMINAIS, INSTALADO EM FORRO - FORNECIMENTO E INSTALAÇÃO. AF_12/2015</v>
          </cell>
          <cell r="C80" t="str">
            <v>M</v>
          </cell>
          <cell r="D80">
            <v>15</v>
          </cell>
          <cell r="E80" t="str">
            <v>15 m</v>
          </cell>
          <cell r="F80" t="str">
            <v>Ligação das novas instalações na cozinha/cantina</v>
          </cell>
        </row>
        <row r="81">
          <cell r="A81">
            <v>11</v>
          </cell>
          <cell r="B81" t="str">
            <v>INSTALAÇÕES HIDROSSANITÁRIAS</v>
          </cell>
        </row>
        <row r="82">
          <cell r="A82" t="str">
            <v>11.01</v>
          </cell>
          <cell r="B82" t="str">
            <v>RESERVATÓRIO DE POLIETILENO DE 3000 LITROS, INCLUSIVE PEÇA DE APOIO DE 6X16 CM, EXCLUSIVE FLANGES E TORNEIRA DE BÓIA</v>
          </cell>
          <cell r="C82" t="str">
            <v>UN</v>
          </cell>
          <cell r="D82">
            <v>1</v>
          </cell>
          <cell r="E82">
            <v>1</v>
          </cell>
          <cell r="F82" t="str">
            <v>Ao lado do reservatório da escola</v>
          </cell>
        </row>
        <row r="83">
          <cell r="A83" t="str">
            <v>11.02</v>
          </cell>
          <cell r="B83" t="str">
            <v>PONTO DE ÁGUA FRIA (LAVATÓRIO, TANQUE, PIA DE COZINHA, ETC...)</v>
          </cell>
          <cell r="C83" t="str">
            <v>UN</v>
          </cell>
          <cell r="D83">
            <v>3</v>
          </cell>
          <cell r="E83" t="str">
            <v>2 pias e 1 torneira de jardim</v>
          </cell>
          <cell r="F83" t="str">
            <v>Pias da cozinha/cantina e torneira de jardim</v>
          </cell>
        </row>
        <row r="84">
          <cell r="A84" t="str">
            <v>11.03</v>
          </cell>
          <cell r="B84" t="str">
            <v>PONTO PARA RALO SIFONADO, INCLUSIVE RALO SIFONADO 100 X 40 MM C/ GRELHA EM AÇÕ INOX</v>
          </cell>
          <cell r="C84" t="str">
            <v>UN</v>
          </cell>
          <cell r="D84">
            <v>2</v>
          </cell>
          <cell r="E84">
            <v>2</v>
          </cell>
          <cell r="F84" t="str">
            <v>Ralos na cozinha/cantina</v>
          </cell>
        </row>
        <row r="85">
          <cell r="A85" t="str">
            <v>11.04</v>
          </cell>
          <cell r="B85" t="str">
            <v>CAIXA DE INSPEÇÃO EM PVC, DIÂM. 150MM, COM TAMPA CEGA</v>
          </cell>
          <cell r="C85" t="str">
            <v>UN</v>
          </cell>
          <cell r="D85">
            <v>1</v>
          </cell>
          <cell r="E85">
            <v>1</v>
          </cell>
          <cell r="F85" t="str">
            <v>Para esgoto primário da cozinha/cantina</v>
          </cell>
        </row>
        <row r="86">
          <cell r="A86" t="str">
            <v>11.05</v>
          </cell>
          <cell r="B86" t="str">
            <v>CAIXA DE GORDURA DUPLA EM CONCRETO PRE-MOLDADO DN 60MM COM TAMPA - FORNECIMENTO E INSTALACAO</v>
          </cell>
          <cell r="C86" t="str">
            <v>UN</v>
          </cell>
          <cell r="D86">
            <v>1</v>
          </cell>
          <cell r="E86">
            <v>1</v>
          </cell>
          <cell r="F86" t="str">
            <v xml:space="preserve">Recebimento do esgoto das pias </v>
          </cell>
        </row>
        <row r="87">
          <cell r="A87" t="str">
            <v>11.06</v>
          </cell>
          <cell r="B87" t="str">
            <v>TUBO PVC RÍGIDO PARA ESGOTO NO DIÂMETRO DE 75 MM INCLUINDO ESCAVAÇÃO E ATERRO COM AREIA</v>
          </cell>
          <cell r="C87" t="str">
            <v>M</v>
          </cell>
          <cell r="D87">
            <v>10</v>
          </cell>
          <cell r="E87" t="str">
            <v>10m</v>
          </cell>
          <cell r="F87" t="str">
            <v>Esgoto cozinha/cantina</v>
          </cell>
        </row>
        <row r="88">
          <cell r="A88" t="str">
            <v>11.07</v>
          </cell>
          <cell r="B88" t="str">
            <v>TUBO DE PVC RÍGIDO SOLDÁVEL BRANCO, PARA ESGOTO, DIÂMETRO 40MM (1 1/2"), INCLUSIVE CONEXÕES</v>
          </cell>
          <cell r="C88" t="str">
            <v>M</v>
          </cell>
          <cell r="D88">
            <v>6</v>
          </cell>
          <cell r="E88" t="str">
            <v>6m</v>
          </cell>
          <cell r="F88" t="str">
            <v>Esgoto cozinha/cantina</v>
          </cell>
        </row>
        <row r="89">
          <cell r="A89" t="str">
            <v>11.08</v>
          </cell>
          <cell r="B89" t="str">
            <v>TUBO DE PVC RÍGIDO SOLDÁVEL BRANCO, PARA ESGOTO, DIÂMETRO 50MM (2"), INCLUSIVE CONEXÕES</v>
          </cell>
          <cell r="C89" t="str">
            <v>M</v>
          </cell>
          <cell r="D89">
            <v>8</v>
          </cell>
          <cell r="E89" t="str">
            <v>8m</v>
          </cell>
          <cell r="F89" t="str">
            <v>Esgoto cozinha/cantina</v>
          </cell>
        </row>
        <row r="90">
          <cell r="A90" t="str">
            <v>11.09</v>
          </cell>
          <cell r="B90" t="str">
            <v>TUBO DE PVC RÍGIDO SOLDÁVEL MARROM, DIÂM. 25MM (3/4"), INCLUSIVE CONEXÕES</v>
          </cell>
          <cell r="C90" t="str">
            <v>M</v>
          </cell>
          <cell r="D90">
            <v>30</v>
          </cell>
          <cell r="E90" t="str">
            <v>30m</v>
          </cell>
          <cell r="F90" t="str">
            <v>ligação da caixa d'água aos ramais existentes</v>
          </cell>
        </row>
        <row r="91">
          <cell r="A91" t="str">
            <v>11.10</v>
          </cell>
          <cell r="B91" t="str">
            <v>PONTO PARA ESGOTO SECUNDÁRIO (PIA, LAVATÓRIO, MICTÓRIO, TANQUE, BIDÊ, ETC...)</v>
          </cell>
          <cell r="C91" t="str">
            <v>UN</v>
          </cell>
          <cell r="D91">
            <v>2</v>
          </cell>
          <cell r="E91" t="str">
            <v>para duas pias</v>
          </cell>
          <cell r="F91" t="str">
            <v>cozinha/cantina</v>
          </cell>
        </row>
        <row r="92">
          <cell r="A92">
            <v>12</v>
          </cell>
          <cell r="B92" t="str">
            <v>PINTURA</v>
          </cell>
        </row>
        <row r="93">
          <cell r="A93" t="str">
            <v>12.01</v>
          </cell>
          <cell r="B93" t="str">
            <v>LIXAMENTO DE PAREDE COM PINTURA ANTIGA PVA PARA RECEBIMENTO DE NOVA CAMADA DE TINTA</v>
          </cell>
          <cell r="C93" t="str">
            <v>M2</v>
          </cell>
          <cell r="D93">
            <v>656.41000000000008</v>
          </cell>
          <cell r="E93" t="str">
            <v>quadra interna 387,36m²
quadra externa 269,05m²</v>
          </cell>
          <cell r="F93" t="str">
            <v>Lixamento de toda superficie que receberá pintura</v>
          </cell>
        </row>
        <row r="94">
          <cell r="A94" t="str">
            <v>12.02</v>
          </cell>
          <cell r="B94" t="str">
            <v>APLICAÇÃO MANUAL DE FUNDO SELADOR ACRÍLICO EM PANOS CEGOS DE FACHADA (SEM PRESENÇA DE VÃOS) DE EDIFÍCIOS DE MÚLTIPLOS PAVIMENTOS. AF_06/2014</v>
          </cell>
          <cell r="C94" t="str">
            <v>M2</v>
          </cell>
          <cell r="D94">
            <v>656.41000000000008</v>
          </cell>
          <cell r="E94" t="str">
            <v>Idem item 12.01</v>
          </cell>
          <cell r="F94" t="str">
            <v>Aplicação de selador na superfície que receberá pintura</v>
          </cell>
        </row>
        <row r="95">
          <cell r="A95" t="str">
            <v>12.03</v>
          </cell>
          <cell r="B95" t="str">
            <v>APLICAÇÃO MANUAL DE PINTURA COM TINTA LÁTEX PVA EM PAREDES, DUAS DEMÃOS. AF_06/2014</v>
          </cell>
          <cell r="C95" t="str">
            <v>M2</v>
          </cell>
          <cell r="D95">
            <v>387.36</v>
          </cell>
          <cell r="E95" t="str">
            <v>Área interna da quadra</v>
          </cell>
          <cell r="F95" t="str">
            <v>Pintura interna da quadra</v>
          </cell>
        </row>
        <row r="96">
          <cell r="A96" t="str">
            <v>12.04</v>
          </cell>
          <cell r="B96" t="str">
            <v>APLICAÇÃO MANUAL DE PINTURA COM TINTA LÁTEX ACRÍLICA EM PAREDES, DUAS DEMÃOS. AF_06/2014</v>
          </cell>
          <cell r="C96" t="str">
            <v>M2</v>
          </cell>
          <cell r="D96">
            <v>307.39</v>
          </cell>
          <cell r="E96" t="str">
            <v>Área externa quadra 269,05m²
Área externa cozinha/cantina  38,34m²</v>
          </cell>
          <cell r="F96" t="str">
            <v>Pintura externa da quadra e da cozinha/cantina</v>
          </cell>
        </row>
        <row r="97">
          <cell r="A97" t="str">
            <v>12.05</v>
          </cell>
          <cell r="B97" t="str">
            <v>PINTURA COM TINTA ESMALTE SINTÉTICO, MARCAS DE REFERÊNCIA SUVINIL, CORAL OU METALATEX, INCLUSIVE FUNDO BRANCO NIVELADOR, EM MADEIRA, A DUAS DEMÃOS</v>
          </cell>
          <cell r="C97" t="str">
            <v>M2</v>
          </cell>
          <cell r="D97">
            <v>33.6</v>
          </cell>
          <cell r="E97" t="str">
            <v>10 portas de madeira de 0,80x210</v>
          </cell>
          <cell r="F97" t="str">
            <v>Pintura das portas de madeira instaladas</v>
          </cell>
        </row>
        <row r="98">
          <cell r="A98" t="str">
            <v>12.06</v>
          </cell>
          <cell r="B98" t="str">
            <v>REMOCAO DE PINTURA A OLEO/ESMALTE SOBRE SUPERFICIE METALICA</v>
          </cell>
          <cell r="C98" t="str">
            <v>M2</v>
          </cell>
          <cell r="D98">
            <v>28.2</v>
          </cell>
          <cell r="E98" t="str">
            <v>1 portao de 4x3
1 portao de 1x2,1</v>
          </cell>
          <cell r="F98" t="str">
            <v>Remoção da pintura nos portões metálicos e das traves existentes</v>
          </cell>
        </row>
        <row r="99">
          <cell r="A99" t="str">
            <v>12.07</v>
          </cell>
          <cell r="B99" t="str">
            <v>PINTURA ESMALTE FOSCO, DUAS DEMAOS, SOBRE SUPERFICIE METALICA, INCLUSO UMA DEMAO DE FUNDO ANTICORROSIVO. UTILIZACAO DE REVOLVER ( AR-COMPRIMIDO).</v>
          </cell>
          <cell r="C99" t="str">
            <v>M2</v>
          </cell>
          <cell r="D99">
            <v>40.369246000000004</v>
          </cell>
          <cell r="E99" t="str">
            <v>1 portao de 4x3
1 portao de 2*3
1 portao de 1x2,1
2 traves</v>
          </cell>
          <cell r="F99" t="str">
            <v>Pintura nos portões metálicos existentes, no novo portão e nas traves</v>
          </cell>
        </row>
        <row r="100">
          <cell r="A100" t="str">
            <v>12.08</v>
          </cell>
          <cell r="B100" t="str">
            <v>LIXAMENTO DO PISO DA QUADRA</v>
          </cell>
          <cell r="C100" t="str">
            <v>M2</v>
          </cell>
          <cell r="D100">
            <v>740.36</v>
          </cell>
          <cell r="E100" t="str">
            <v>Área do piso da quadra 740,36m²</v>
          </cell>
          <cell r="F100" t="str">
            <v>Lixamento da área que está pintada a quadra</v>
          </cell>
        </row>
        <row r="101">
          <cell r="A101" t="str">
            <v>12.09</v>
          </cell>
          <cell r="B101" t="str">
            <v>PINTURA COM TINTA À BASE DE RESINAS ACRÍLICAS, MARCAS DE REFERÊNCIA SUVINIL, CORAL OU METALATEX, SOBRE PISO DE CONCRETO, A DUAS DEMÃOS</v>
          </cell>
          <cell r="C101" t="str">
            <v>M2</v>
          </cell>
          <cell r="D101">
            <v>379</v>
          </cell>
          <cell r="E101" t="str">
            <v>área da pintura da quadra 379,0m²</v>
          </cell>
          <cell r="F101" t="str">
            <v>Pintura do piso da quadra</v>
          </cell>
        </row>
        <row r="102">
          <cell r="A102" t="str">
            <v>12.10</v>
          </cell>
          <cell r="B102" t="str">
            <v>PINTURA À BASE DE EPOXI, MARCAS DE REFERÊNCIA SUVINIL, CORAL OU METALATEX, EM FAIXAS COM LARGURA DE 5 CM, PARA DEMARCAÇÃO DE QUADRA DE ESPORTES</v>
          </cell>
          <cell r="C102" t="str">
            <v>M</v>
          </cell>
          <cell r="D102">
            <v>209.74</v>
          </cell>
          <cell r="E102" t="str">
            <v>(25,1+15)*2 laterais
(6,32*4+3*2+5,53*2+15) futsal
(18,1*2+9*4) volei</v>
          </cell>
          <cell r="F102" t="str">
            <v xml:space="preserve">Marcação de futsal e vôlei </v>
          </cell>
        </row>
        <row r="103">
          <cell r="A103">
            <v>13</v>
          </cell>
          <cell r="B103" t="str">
            <v>SERVIÇOS DIVERSOS</v>
          </cell>
        </row>
        <row r="104">
          <cell r="A104" t="str">
            <v>13.01</v>
          </cell>
          <cell r="B104" t="str">
            <v>ALAMBRADO C/ TELA LOSANGULAR DE ARAME FIO 12 MALHA 2" REVEST. EM PVC COM TUBO DE FERRO GALVANIZADO VERTICAL DE 2 1/2" E HORIZONTAL DE 1" INCL. PORTÃO, PINTADOS COM ESMALTE SOBRE FUNDO ANTICORROSIVO</v>
          </cell>
          <cell r="C104" t="str">
            <v>M2</v>
          </cell>
          <cell r="D104">
            <v>75.281000000000006</v>
          </cell>
          <cell r="E104" t="str">
            <v>29,46*1,1 (lateral)
17,15*2,5 (fundo)</v>
          </cell>
          <cell r="F104" t="str">
            <v>Alambrado de proteção da arquibancada (h=1,1m) e entre o gol e o palco (h=2,5m)</v>
          </cell>
        </row>
        <row r="105">
          <cell r="A105" t="str">
            <v>13.02</v>
          </cell>
          <cell r="B105" t="str">
            <v>GUARDA-CORPO COM CORRIMAO EM TUBO DE ACO GALVANIZADO 3/4"</v>
          </cell>
          <cell r="C105" t="str">
            <v>M</v>
          </cell>
          <cell r="D105">
            <v>3.4</v>
          </cell>
          <cell r="E105" t="str">
            <v>3,4m</v>
          </cell>
          <cell r="F105" t="str">
            <v>proteção lateral da escada do palco</v>
          </cell>
        </row>
        <row r="106">
          <cell r="A106" t="str">
            <v>13.03</v>
          </cell>
          <cell r="B106" t="str">
            <v>IMPERMEABILIZACAO DE SUPERFICIE COM ARGAMASSA DE CIMENTO E AREIA, TRACO 1:3, COM ADITIVO IMPERMEABILIZANTE, E=1,5 CM</v>
          </cell>
          <cell r="C106" t="str">
            <v>M2</v>
          </cell>
          <cell r="D106">
            <v>27.22</v>
          </cell>
          <cell r="E106" t="str">
            <v>13,61m² x 2 lajes</v>
          </cell>
          <cell r="F106" t="str">
            <v>Impermeabilização das lajes sem cobertura, em cima dos banheiros</v>
          </cell>
        </row>
        <row r="107">
          <cell r="A107" t="str">
            <v>13.04</v>
          </cell>
          <cell r="B107" t="str">
            <v>IMPERMEABILIZACAO DE SUPERFICIE COM REVESTIMENTO BICOMPONENTE SEMI FLEXIVEL.</v>
          </cell>
          <cell r="C107" t="str">
            <v>M2</v>
          </cell>
          <cell r="D107">
            <v>27.22</v>
          </cell>
          <cell r="E107" t="str">
            <v>Idem item 13.03</v>
          </cell>
          <cell r="F107" t="str">
            <v>Impermeabilização das lajes sem cobertura, em cima dos banheiros</v>
          </cell>
        </row>
        <row r="108">
          <cell r="A108" t="str">
            <v>13.05</v>
          </cell>
          <cell r="B108" t="str">
            <v>GRADE DE FERRO EM BARRA CHATA, INCLUSIVE CHUMBAMENTO</v>
          </cell>
          <cell r="C108" t="str">
            <v>M3</v>
          </cell>
          <cell r="D108">
            <v>2.5600000000000005</v>
          </cell>
          <cell r="E108" t="str">
            <v>4 grades de 0,8x0,8 para básculas</v>
          </cell>
          <cell r="F108" t="str">
            <v>Grade para proteção das básculas, com fim de segurança da quadra.</v>
          </cell>
        </row>
        <row r="109">
          <cell r="A109" t="str">
            <v>13.06</v>
          </cell>
          <cell r="B109" t="str">
            <v>REDE PARA FUTEBOL DE SALÃO</v>
          </cell>
          <cell r="C109" t="str">
            <v>UN</v>
          </cell>
          <cell r="D109">
            <v>2</v>
          </cell>
          <cell r="E109">
            <v>2</v>
          </cell>
          <cell r="F109" t="str">
            <v>Uma para cada trave</v>
          </cell>
        </row>
        <row r="110">
          <cell r="A110" t="str">
            <v>13.07</v>
          </cell>
          <cell r="B110" t="str">
            <v>ALVENARIA DE VEDAÇÃO DE BLOCOS VAZADOS DE CONCRETO DE 9X19X39CM (ESPESSURA 9CM) DE PAREDES COM ÁREA LÍQUIDA MAIOR OU IGUAL A 6M² SEM VÃOS E ARGAMASSA DE ASSENTAMENTO COM PREPARO EM BETONEIRA. AF_06/2014</v>
          </cell>
          <cell r="C110" t="str">
            <v>M2</v>
          </cell>
          <cell r="D110">
            <v>68.544000000000011</v>
          </cell>
          <cell r="E110" t="str">
            <v>longitudinal = 28,35*(1,25+0,80+0,35)
transversal = (1,25+0,80+0,35)*0,3*0,7</v>
          </cell>
          <cell r="F110" t="str">
            <v>ARQUIBANCADA</v>
          </cell>
        </row>
        <row r="111">
          <cell r="A111" t="str">
            <v>13.08</v>
          </cell>
          <cell r="B111" t="str">
            <v>LAJE PRE-MOLDADA P/FORRO, SOBRECARGA 100KG/M2, VAOS ATE 3,50M/E=8CM/LAJOTAS E CAP.C/CONC FCK=20MPA, 3CM, INTER-EIXO 38CM, C/ESCORAMENTO (REAPR.3X) E FERRAGEM NEGATIVA</v>
          </cell>
          <cell r="C111" t="str">
            <v>M2</v>
          </cell>
          <cell r="D111">
            <v>38.272500000000001</v>
          </cell>
          <cell r="E111" t="str">
            <v>28,35*,45*3</v>
          </cell>
          <cell r="F111" t="str">
            <v>ARQUIBANCADA</v>
          </cell>
        </row>
        <row r="112">
          <cell r="A112" t="str">
            <v>__________________________________________________</v>
          </cell>
        </row>
        <row r="116">
          <cell r="A116" t="str">
            <v>Alex Nali Ferreira</v>
          </cell>
        </row>
        <row r="117">
          <cell r="A117" t="str">
            <v>Engenheiro Civil PMCC - CREA ES - 039390/D</v>
          </cell>
        </row>
      </sheetData>
    </sheetDataSet>
  </externalBook>
</externalLink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</sheetPr>
  <dimension ref="A1:K31"/>
  <sheetViews>
    <sheetView tabSelected="1" view="pageBreakPreview" topLeftCell="A7" zoomScale="85" zoomScaleNormal="100" zoomScaleSheetLayoutView="85" workbookViewId="0">
      <selection activeCell="M14" sqref="M14"/>
    </sheetView>
  </sheetViews>
  <sheetFormatPr defaultRowHeight="12.75" x14ac:dyDescent="0.2"/>
  <cols>
    <col min="2" max="2" width="39.140625" customWidth="1"/>
    <col min="3" max="3" width="19" customWidth="1"/>
    <col min="4" max="4" width="15.28515625" customWidth="1"/>
    <col min="5" max="6" width="14.28515625" bestFit="1" customWidth="1"/>
    <col min="7" max="9" width="14.28515625" customWidth="1"/>
    <col min="10" max="10" width="10.85546875" bestFit="1" customWidth="1"/>
  </cols>
  <sheetData>
    <row r="1" spans="1:10" ht="24" customHeight="1" x14ac:dyDescent="0.2">
      <c r="A1" s="27" t="s">
        <v>25</v>
      </c>
      <c r="B1" s="26"/>
      <c r="C1" s="26"/>
      <c r="D1" s="26"/>
      <c r="E1" s="26"/>
      <c r="F1" s="26"/>
      <c r="G1" s="25"/>
      <c r="H1" s="24"/>
      <c r="I1" s="24"/>
      <c r="J1" s="23"/>
    </row>
    <row r="2" spans="1:10" ht="20.25" customHeight="1" x14ac:dyDescent="0.2">
      <c r="A2" s="22" t="s">
        <v>24</v>
      </c>
      <c r="B2" s="21" t="s">
        <v>23</v>
      </c>
      <c r="C2" s="20"/>
      <c r="D2" s="20"/>
      <c r="E2" s="20"/>
      <c r="F2" s="20"/>
      <c r="G2" s="19"/>
      <c r="H2" s="18"/>
      <c r="I2" s="18"/>
      <c r="J2" s="12"/>
    </row>
    <row r="3" spans="1:10" ht="17.25" customHeight="1" x14ac:dyDescent="0.2">
      <c r="A3" s="17" t="s">
        <v>22</v>
      </c>
      <c r="B3" s="16" t="s">
        <v>21</v>
      </c>
      <c r="C3" s="15"/>
      <c r="D3" s="15"/>
      <c r="E3" s="15"/>
      <c r="F3" s="15"/>
      <c r="G3" s="14"/>
      <c r="H3" s="13"/>
      <c r="I3" s="13"/>
      <c r="J3" s="12"/>
    </row>
    <row r="4" spans="1:10" ht="15.75" customHeight="1" thickBot="1" x14ac:dyDescent="0.25">
      <c r="A4" s="11" t="s">
        <v>20</v>
      </c>
      <c r="B4" s="10"/>
      <c r="C4" s="10"/>
      <c r="D4" s="10"/>
      <c r="E4" s="10"/>
      <c r="F4" s="10"/>
      <c r="G4" s="9"/>
      <c r="H4" s="8"/>
      <c r="I4" s="8"/>
      <c r="J4" s="7"/>
    </row>
    <row r="5" spans="1:10" ht="18" x14ac:dyDescent="0.2">
      <c r="A5" s="6" t="s">
        <v>19</v>
      </c>
      <c r="B5" s="5"/>
      <c r="C5" s="5"/>
      <c r="D5" s="5"/>
      <c r="E5" s="5"/>
      <c r="F5" s="5"/>
      <c r="G5" s="5"/>
      <c r="H5" s="4"/>
      <c r="I5" s="4"/>
      <c r="J5" s="3"/>
    </row>
    <row r="6" spans="1:10" s="2" customFormat="1" ht="40.5" customHeight="1" x14ac:dyDescent="0.2">
      <c r="A6" s="28" t="s">
        <v>18</v>
      </c>
      <c r="B6" s="28" t="s">
        <v>17</v>
      </c>
      <c r="C6" s="28" t="s">
        <v>16</v>
      </c>
      <c r="D6" s="28" t="s">
        <v>15</v>
      </c>
      <c r="E6" s="28" t="s">
        <v>14</v>
      </c>
      <c r="F6" s="28" t="s">
        <v>13</v>
      </c>
      <c r="G6" s="28" t="s">
        <v>12</v>
      </c>
      <c r="H6" s="28" t="s">
        <v>11</v>
      </c>
      <c r="I6" s="28" t="s">
        <v>10</v>
      </c>
      <c r="J6" s="28" t="s">
        <v>9</v>
      </c>
    </row>
    <row r="7" spans="1:10" ht="20.100000000000001" customHeight="1" x14ac:dyDescent="0.2">
      <c r="A7" s="29">
        <v>1</v>
      </c>
      <c r="B7" s="29" t="str">
        <f>VLOOKUP(A7,orça,4,FALSE)</f>
        <v>SERVIÇOS PRELIMINARES</v>
      </c>
      <c r="C7" s="30">
        <f>VLOOKUP("001",orça,8,0)</f>
        <v>5270.51</v>
      </c>
      <c r="D7" s="31">
        <f>C7/$C$21</f>
        <v>2.932480848496603E-2</v>
      </c>
      <c r="E7" s="32">
        <v>0.9</v>
      </c>
      <c r="F7" s="32">
        <v>0.05</v>
      </c>
      <c r="G7" s="32">
        <v>0.05</v>
      </c>
      <c r="H7" s="33"/>
      <c r="I7" s="32"/>
      <c r="J7" s="34">
        <f>SUM(E7:I7)</f>
        <v>1</v>
      </c>
    </row>
    <row r="8" spans="1:10" ht="20.100000000000001" customHeight="1" x14ac:dyDescent="0.2">
      <c r="A8" s="29">
        <v>2</v>
      </c>
      <c r="B8" s="29" t="str">
        <f>VLOOKUP(A8,orça,4,FALSE)</f>
        <v>ESTRUTURA</v>
      </c>
      <c r="C8" s="30">
        <f>VLOOKUP("002",orça,8,0)</f>
        <v>14368.79</v>
      </c>
      <c r="D8" s="31">
        <f>C8/$C$21</f>
        <v>7.9947104722445275E-2</v>
      </c>
      <c r="E8" s="32">
        <v>0.3</v>
      </c>
      <c r="F8" s="32">
        <v>0.4</v>
      </c>
      <c r="G8" s="32">
        <v>0.3</v>
      </c>
      <c r="H8" s="32"/>
      <c r="I8" s="32"/>
      <c r="J8" s="34">
        <f>SUM(E8:I8)</f>
        <v>1</v>
      </c>
    </row>
    <row r="9" spans="1:10" ht="20.100000000000001" customHeight="1" x14ac:dyDescent="0.2">
      <c r="A9" s="29">
        <v>3</v>
      </c>
      <c r="B9" s="29" t="str">
        <f>VLOOKUP(A9,orça,4,FALSE)</f>
        <v>PAREDES E PAINÉIS</v>
      </c>
      <c r="C9" s="30">
        <f>VLOOKUP("003",orça,8,0)</f>
        <v>52103.97</v>
      </c>
      <c r="D9" s="31">
        <f>C9/$C$21</f>
        <v>0.28990343279045394</v>
      </c>
      <c r="E9" s="32">
        <v>0.15</v>
      </c>
      <c r="F9" s="32">
        <v>0.3</v>
      </c>
      <c r="G9" s="32">
        <v>0.4</v>
      </c>
      <c r="H9" s="32">
        <v>0.15</v>
      </c>
      <c r="I9" s="32"/>
      <c r="J9" s="34">
        <f>SUM(E9:I9)</f>
        <v>1</v>
      </c>
    </row>
    <row r="10" spans="1:10" ht="20.100000000000001" customHeight="1" x14ac:dyDescent="0.2">
      <c r="A10" s="29">
        <v>4</v>
      </c>
      <c r="B10" s="29" t="str">
        <f>VLOOKUP(A10,orça,4,FALSE)</f>
        <v>ESQUADRIAS</v>
      </c>
      <c r="C10" s="30">
        <f>VLOOKUP("004",orça,8,0)</f>
        <v>16064.31</v>
      </c>
      <c r="D10" s="31">
        <f>C10/$C$21</f>
        <v>8.9380878547450734E-2</v>
      </c>
      <c r="E10" s="32"/>
      <c r="F10" s="32"/>
      <c r="G10" s="32">
        <v>0.3</v>
      </c>
      <c r="H10" s="32">
        <v>0.5</v>
      </c>
      <c r="I10" s="32">
        <v>0.2</v>
      </c>
      <c r="J10" s="34">
        <f>SUM(E10:I10)</f>
        <v>1</v>
      </c>
    </row>
    <row r="11" spans="1:10" ht="20.100000000000001" customHeight="1" x14ac:dyDescent="0.2">
      <c r="A11" s="29">
        <v>5</v>
      </c>
      <c r="B11" s="29" t="str">
        <f>VLOOKUP(A11,orça,4,FALSE)</f>
        <v>COBERTURA</v>
      </c>
      <c r="C11" s="30">
        <f>VLOOKUP("005",orça,8,0)</f>
        <v>7462.21</v>
      </c>
      <c r="D11" s="31">
        <f>C11/$C$21</f>
        <v>4.1519298725284336E-2</v>
      </c>
      <c r="E11" s="32"/>
      <c r="F11" s="32"/>
      <c r="G11" s="32"/>
      <c r="H11" s="32">
        <v>0.5</v>
      </c>
      <c r="I11" s="32">
        <v>0.5</v>
      </c>
      <c r="J11" s="34">
        <f>SUM(E11:I11)</f>
        <v>1</v>
      </c>
    </row>
    <row r="12" spans="1:10" ht="20.100000000000001" customHeight="1" x14ac:dyDescent="0.2">
      <c r="A12" s="29">
        <v>6</v>
      </c>
      <c r="B12" s="29" t="str">
        <f>VLOOKUP(A12,orça,4,FALSE)</f>
        <v>TETOS E FORROS</v>
      </c>
      <c r="C12" s="30">
        <f>VLOOKUP("006",orça,8,0)</f>
        <v>1388.72</v>
      </c>
      <c r="D12" s="31">
        <f>C12/$C$21</f>
        <v>7.726756621131925E-3</v>
      </c>
      <c r="E12" s="32"/>
      <c r="F12" s="32"/>
      <c r="G12" s="32"/>
      <c r="H12" s="32"/>
      <c r="I12" s="32">
        <v>1</v>
      </c>
      <c r="J12" s="34">
        <f>SUM(E12:I12)</f>
        <v>1</v>
      </c>
    </row>
    <row r="13" spans="1:10" ht="20.100000000000001" customHeight="1" x14ac:dyDescent="0.2">
      <c r="A13" s="29">
        <v>7</v>
      </c>
      <c r="B13" s="29" t="str">
        <f>VLOOKUP(A13,orça,4,FALSE)</f>
        <v>REVESTIMENTO DE PAREDE</v>
      </c>
      <c r="C13" s="30">
        <f>VLOOKUP("007",orça,8,0)</f>
        <v>12704.04</v>
      </c>
      <c r="D13" s="31">
        <f>C13/$C$21</f>
        <v>7.0684533372547972E-2</v>
      </c>
      <c r="E13" s="32"/>
      <c r="F13" s="32"/>
      <c r="G13" s="32">
        <v>0.3</v>
      </c>
      <c r="H13" s="32">
        <v>0.6</v>
      </c>
      <c r="I13" s="33">
        <v>0.1</v>
      </c>
      <c r="J13" s="34">
        <f>SUM(E13:I13)</f>
        <v>0.99999999999999989</v>
      </c>
    </row>
    <row r="14" spans="1:10" ht="20.100000000000001" customHeight="1" x14ac:dyDescent="0.2">
      <c r="A14" s="29">
        <v>8</v>
      </c>
      <c r="B14" s="29" t="str">
        <f>VLOOKUP(A14,orça,4,FALSE)</f>
        <v>PISOS INTERNOS E EXTERNOS</v>
      </c>
      <c r="C14" s="30">
        <f>VLOOKUP("008",orça,8,0)</f>
        <v>4232.83</v>
      </c>
      <c r="D14" s="31">
        <f>C14/$C$21</f>
        <v>2.3551217832699065E-2</v>
      </c>
      <c r="E14" s="32"/>
      <c r="F14" s="32">
        <v>0.2</v>
      </c>
      <c r="G14" s="32">
        <v>0.35</v>
      </c>
      <c r="H14" s="32">
        <v>0.35</v>
      </c>
      <c r="I14" s="32">
        <v>0.1</v>
      </c>
      <c r="J14" s="34">
        <f>SUM(E14:I14)</f>
        <v>1</v>
      </c>
    </row>
    <row r="15" spans="1:10" ht="20.100000000000001" customHeight="1" x14ac:dyDescent="0.2">
      <c r="A15" s="29">
        <v>9</v>
      </c>
      <c r="B15" s="29" t="str">
        <f>VLOOKUP(A15,orça,4,0)</f>
        <v>APARELHOS HIDROSSANITÁRIOS</v>
      </c>
      <c r="C15" s="30">
        <f>VLOOKUP("009",orça,8,0)</f>
        <v>11828.3</v>
      </c>
      <c r="D15" s="31">
        <f>C15/$C$21</f>
        <v>6.5811967381282574E-2</v>
      </c>
      <c r="E15" s="32"/>
      <c r="F15" s="32">
        <v>0.4</v>
      </c>
      <c r="G15" s="32">
        <v>0.3</v>
      </c>
      <c r="H15" s="32">
        <v>0.2</v>
      </c>
      <c r="I15" s="32">
        <v>0.1</v>
      </c>
      <c r="J15" s="34">
        <f>SUM(E15:I15)</f>
        <v>0.99999999999999989</v>
      </c>
    </row>
    <row r="16" spans="1:10" ht="20.100000000000001" customHeight="1" x14ac:dyDescent="0.2">
      <c r="A16" s="29">
        <v>10</v>
      </c>
      <c r="B16" s="29" t="str">
        <f>VLOOKUP(A16,orça,4,FALSE)</f>
        <v>INSTALAÇÕES ELÉTRICAS</v>
      </c>
      <c r="C16" s="30">
        <f>VLOOKUP("010",orça,8,0)</f>
        <v>3036.71</v>
      </c>
      <c r="D16" s="31">
        <f>C16/$C$21</f>
        <v>1.6896076314129219E-2</v>
      </c>
      <c r="E16" s="32"/>
      <c r="F16" s="32"/>
      <c r="G16" s="32">
        <v>0.3</v>
      </c>
      <c r="H16" s="32">
        <v>0.5</v>
      </c>
      <c r="I16" s="32">
        <v>0.2</v>
      </c>
      <c r="J16" s="34">
        <f>SUM(E16:I16)</f>
        <v>1</v>
      </c>
    </row>
    <row r="17" spans="1:11" ht="20.100000000000001" customHeight="1" x14ac:dyDescent="0.2">
      <c r="A17" s="29">
        <v>11</v>
      </c>
      <c r="B17" s="29" t="str">
        <f>VLOOKUP(A17,orça,4,FALSE)</f>
        <v>INSTALAÇÕES HIDROSSANITÁRIAS</v>
      </c>
      <c r="C17" s="30">
        <f>VLOOKUP("011",orça,8,0)</f>
        <v>4080.8100000000004</v>
      </c>
      <c r="D17" s="31">
        <f>C17/$C$21</f>
        <v>2.270538746981492E-2</v>
      </c>
      <c r="E17" s="32"/>
      <c r="F17" s="32"/>
      <c r="G17" s="32">
        <v>0.35</v>
      </c>
      <c r="H17" s="32">
        <v>0.35</v>
      </c>
      <c r="I17" s="33">
        <v>0.3</v>
      </c>
      <c r="J17" s="34">
        <f>SUM(E17:I17)</f>
        <v>1</v>
      </c>
    </row>
    <row r="18" spans="1:11" ht="20.100000000000001" customHeight="1" x14ac:dyDescent="0.2">
      <c r="A18" s="29">
        <v>12</v>
      </c>
      <c r="B18" s="29" t="str">
        <f>VLOOKUP(A18,orça,4,FALSE)</f>
        <v>PINTURA</v>
      </c>
      <c r="C18" s="30">
        <f>VLOOKUP("012",orça,8,0)</f>
        <v>32802.22</v>
      </c>
      <c r="D18" s="31">
        <f>C18/$C$21</f>
        <v>0.18250962798319753</v>
      </c>
      <c r="E18" s="32">
        <v>0.2</v>
      </c>
      <c r="F18" s="32">
        <v>0.25</v>
      </c>
      <c r="G18" s="32">
        <v>0.25</v>
      </c>
      <c r="H18" s="32">
        <v>0.2</v>
      </c>
      <c r="I18" s="32">
        <v>0.1</v>
      </c>
      <c r="J18" s="34">
        <f>SUM(E18:I18)</f>
        <v>0.99999999999999989</v>
      </c>
    </row>
    <row r="19" spans="1:11" ht="20.100000000000001" customHeight="1" x14ac:dyDescent="0.2">
      <c r="A19" s="29">
        <v>13</v>
      </c>
      <c r="B19" s="29" t="str">
        <f>VLOOKUP(A19,orça,4,FALSE)</f>
        <v>SERVIÇOS DIVERSOS</v>
      </c>
      <c r="C19" s="30">
        <f>VLOOKUP("013",orça,8,0)</f>
        <v>10436.560000000001</v>
      </c>
      <c r="D19" s="31">
        <f>C19/$C$21</f>
        <v>5.8068407657296366E-2</v>
      </c>
      <c r="E19" s="32"/>
      <c r="F19" s="32"/>
      <c r="G19" s="32">
        <v>0.25</v>
      </c>
      <c r="H19" s="32">
        <v>0.25</v>
      </c>
      <c r="I19" s="32">
        <v>0.5</v>
      </c>
      <c r="J19" s="34">
        <f>SUM(E19:I19)</f>
        <v>1</v>
      </c>
    </row>
    <row r="20" spans="1:11" ht="20.100000000000001" customHeight="1" x14ac:dyDescent="0.2">
      <c r="A20" s="29">
        <v>14</v>
      </c>
      <c r="B20" s="29" t="str">
        <f>VLOOKUP(A20,orça,4,FALSE)</f>
        <v>ADMINISTRAÇÃO LOCAL</v>
      </c>
      <c r="C20" s="30">
        <f>VLOOKUP("014",orça,8,0)</f>
        <v>3948.73</v>
      </c>
      <c r="D20" s="31">
        <f>C20/$C$21</f>
        <v>2.1970502097299862E-2</v>
      </c>
      <c r="E20" s="32">
        <v>0.13750000000000001</v>
      </c>
      <c r="F20" s="32">
        <v>0.20749999999999999</v>
      </c>
      <c r="G20" s="32">
        <v>0.2964</v>
      </c>
      <c r="H20" s="32">
        <v>0.24660000000000001</v>
      </c>
      <c r="I20" s="32">
        <v>0.112</v>
      </c>
      <c r="J20" s="34">
        <f>SUM(E20:I20)</f>
        <v>1</v>
      </c>
    </row>
    <row r="21" spans="1:11" ht="20.100000000000001" customHeight="1" x14ac:dyDescent="0.2">
      <c r="A21" s="35" t="s">
        <v>9</v>
      </c>
      <c r="B21" s="35"/>
      <c r="C21" s="36">
        <f>SUM(C7:C20)</f>
        <v>179728.71000000005</v>
      </c>
      <c r="D21" s="37">
        <f>SUM(D7:D20)</f>
        <v>0.99999999999999989</v>
      </c>
      <c r="E21" s="37"/>
      <c r="F21" s="37"/>
      <c r="G21" s="37"/>
      <c r="H21" s="37"/>
      <c r="I21" s="37"/>
      <c r="J21" s="38"/>
      <c r="K21" s="1"/>
    </row>
    <row r="22" spans="1:11" x14ac:dyDescent="0.2">
      <c r="A22" s="39" t="s">
        <v>8</v>
      </c>
      <c r="B22" s="40"/>
      <c r="C22" s="40"/>
      <c r="D22" s="41" t="s">
        <v>5</v>
      </c>
      <c r="E22" s="34">
        <v>0.13750000000000001</v>
      </c>
      <c r="F22" s="34">
        <v>0.20749999999999999</v>
      </c>
      <c r="G22" s="34">
        <v>0.2964</v>
      </c>
      <c r="H22" s="34">
        <v>0.24660000000000001</v>
      </c>
      <c r="I22" s="34">
        <v>0.112</v>
      </c>
      <c r="J22" s="34">
        <f>SUM(E22:I22)</f>
        <v>1</v>
      </c>
    </row>
    <row r="23" spans="1:11" x14ac:dyDescent="0.2">
      <c r="A23" s="39" t="s">
        <v>7</v>
      </c>
      <c r="B23" s="40"/>
      <c r="C23" s="40"/>
      <c r="D23" s="41" t="s">
        <v>3</v>
      </c>
      <c r="E23" s="42">
        <f>E22*$C$21</f>
        <v>24712.697625000008</v>
      </c>
      <c r="F23" s="42">
        <f>F22*$C$21</f>
        <v>37293.70732500001</v>
      </c>
      <c r="G23" s="42">
        <f>G22*$C$21</f>
        <v>53271.589644000014</v>
      </c>
      <c r="H23" s="42">
        <f>H22*$C$21</f>
        <v>44321.099886000018</v>
      </c>
      <c r="I23" s="42">
        <f>I22*$C$21</f>
        <v>20129.615520000007</v>
      </c>
      <c r="J23" s="43"/>
    </row>
    <row r="24" spans="1:11" x14ac:dyDescent="0.2">
      <c r="A24" s="44" t="s">
        <v>6</v>
      </c>
      <c r="B24" s="45"/>
      <c r="C24" s="45"/>
      <c r="D24" s="41" t="s">
        <v>5</v>
      </c>
      <c r="E24" s="34">
        <f>E22</f>
        <v>0.13750000000000001</v>
      </c>
      <c r="F24" s="34">
        <f>E24+F22</f>
        <v>0.34499999999999997</v>
      </c>
      <c r="G24" s="34">
        <f>F24+G22</f>
        <v>0.64139999999999997</v>
      </c>
      <c r="H24" s="34">
        <f>G24+H22</f>
        <v>0.88800000000000001</v>
      </c>
      <c r="I24" s="34">
        <f>H24+I22</f>
        <v>1</v>
      </c>
      <c r="J24" s="43"/>
    </row>
    <row r="25" spans="1:11" x14ac:dyDescent="0.2">
      <c r="A25" s="39" t="s">
        <v>4</v>
      </c>
      <c r="B25" s="40"/>
      <c r="C25" s="40"/>
      <c r="D25" s="41" t="s">
        <v>3</v>
      </c>
      <c r="E25" s="42">
        <f>E23</f>
        <v>24712.697625000008</v>
      </c>
      <c r="F25" s="46">
        <f>E25+F23</f>
        <v>62006.404950000018</v>
      </c>
      <c r="G25" s="46">
        <f>F25+G23</f>
        <v>115277.99459400003</v>
      </c>
      <c r="H25" s="46">
        <f>G25+H23</f>
        <v>159599.09448000006</v>
      </c>
      <c r="I25" s="47">
        <f>H25+I23</f>
        <v>179728.71000000008</v>
      </c>
      <c r="J25" s="43"/>
    </row>
    <row r="26" spans="1:11" x14ac:dyDescent="0.2">
      <c r="A26" s="43"/>
      <c r="B26" s="43"/>
      <c r="C26" s="43"/>
      <c r="D26" s="43"/>
      <c r="E26" s="43"/>
      <c r="F26" s="43"/>
      <c r="G26" s="43"/>
      <c r="H26" s="43"/>
      <c r="I26" s="43"/>
      <c r="J26" s="43"/>
    </row>
    <row r="27" spans="1:11" x14ac:dyDescent="0.2">
      <c r="A27" s="43"/>
      <c r="B27" s="43"/>
      <c r="C27" s="43"/>
      <c r="D27" s="43"/>
      <c r="E27" s="43"/>
      <c r="F27" s="43"/>
      <c r="G27" s="43"/>
      <c r="H27" s="43"/>
      <c r="I27" s="43"/>
      <c r="J27" s="43"/>
    </row>
    <row r="28" spans="1:11" x14ac:dyDescent="0.2">
      <c r="A28" s="43"/>
      <c r="B28" s="43"/>
      <c r="C28" s="43"/>
      <c r="D28" s="43"/>
      <c r="E28" s="43"/>
      <c r="F28" s="43"/>
      <c r="G28" s="43"/>
      <c r="H28" s="43"/>
      <c r="I28" s="43"/>
      <c r="J28" s="43"/>
    </row>
    <row r="29" spans="1:11" x14ac:dyDescent="0.2">
      <c r="A29" s="43"/>
      <c r="B29" s="43"/>
      <c r="C29" s="48" t="s">
        <v>2</v>
      </c>
      <c r="D29" s="49"/>
      <c r="E29" s="43"/>
      <c r="F29" s="43"/>
      <c r="G29" s="43"/>
      <c r="H29" s="43"/>
      <c r="I29" s="43"/>
      <c r="J29" s="43"/>
    </row>
    <row r="30" spans="1:11" x14ac:dyDescent="0.2">
      <c r="A30" s="43"/>
      <c r="B30" s="43"/>
      <c r="C30" s="50" t="s">
        <v>1</v>
      </c>
      <c r="D30" s="51"/>
      <c r="E30" s="43"/>
      <c r="F30" s="43"/>
      <c r="G30" s="43"/>
      <c r="H30" s="43"/>
      <c r="I30" s="43"/>
      <c r="J30" s="43"/>
    </row>
    <row r="31" spans="1:11" x14ac:dyDescent="0.2">
      <c r="A31" s="43"/>
      <c r="B31" s="43"/>
      <c r="C31" s="50" t="s">
        <v>0</v>
      </c>
      <c r="D31" s="51"/>
      <c r="E31" s="43"/>
      <c r="F31" s="43"/>
      <c r="G31" s="43"/>
      <c r="H31" s="43"/>
      <c r="I31" s="43"/>
      <c r="J31" s="43"/>
    </row>
  </sheetData>
  <sheetProtection algorithmName="SHA-512" hashValue="Qi/Tjj7M2NoTlmoJxsC9SYiF7pXGPEfV/D+a+4w+h6tg4APns8sD1KpghkjAihzQ7P00d5/13HIO8jNqWgj5qA==" saltValue="620hJ7iE9ZTN/az3qEmtCg==" spinCount="100000" sheet="1" formatCells="0" formatColumns="0" formatRows="0" insertColumns="0" insertRows="0" insertHyperlinks="0" deleteColumns="0" deleteRows="0" sort="0" autoFilter="0" pivotTables="0"/>
  <mergeCells count="14">
    <mergeCell ref="A1:G1"/>
    <mergeCell ref="B3:G3"/>
    <mergeCell ref="A4:G4"/>
    <mergeCell ref="A21:B21"/>
    <mergeCell ref="C29:D29"/>
    <mergeCell ref="C30:D30"/>
    <mergeCell ref="C31:D31"/>
    <mergeCell ref="J1:J4"/>
    <mergeCell ref="A5:J5"/>
    <mergeCell ref="A22:C22"/>
    <mergeCell ref="A23:C23"/>
    <mergeCell ref="A24:C24"/>
    <mergeCell ref="A25:C25"/>
    <mergeCell ref="B2:G2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81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CRONOGRAMA</vt:lpstr>
      <vt:lpstr>CRONOGRAMA!Area_de_impressao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Planejamento</dc:creator>
  <cp:lastModifiedBy>Planejamento</cp:lastModifiedBy>
  <dcterms:created xsi:type="dcterms:W3CDTF">2017-10-05T18:51:58Z</dcterms:created>
  <dcterms:modified xsi:type="dcterms:W3CDTF">2017-10-05T18:59:10Z</dcterms:modified>
</cp:coreProperties>
</file>